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Лист1!$A$2:$O$117</definedName>
  </definedNames>
  <calcPr calcId="145621" refMode="R1C1"/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3" i="1"/>
  <c r="L123" i="1"/>
  <c r="S4" i="1" l="1"/>
  <c r="T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" i="1"/>
  <c r="T3" i="1" s="1"/>
</calcChain>
</file>

<file path=xl/sharedStrings.xml><?xml version="1.0" encoding="utf-8"?>
<sst xmlns="http://schemas.openxmlformats.org/spreadsheetml/2006/main" count="618" uniqueCount="141">
  <si>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</si>
  <si>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</si>
  <si>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</si>
  <si>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</si>
  <si>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</si>
  <si>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</si>
  <si>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</si>
  <si>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</si>
  <si>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</si>
  <si>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</si>
  <si>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</si>
  <si>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</si>
  <si>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</si>
  <si>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</si>
  <si>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</si>
  <si>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</si>
  <si>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</si>
  <si>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</si>
  <si>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</si>
  <si>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ЦентральныйСклад</t>
  </si>
  <si>
    <t>ХолСкСочинская3</t>
  </si>
  <si>
    <t>Индустриальная15</t>
  </si>
  <si>
    <t>М</t>
  </si>
  <si>
    <t>1001944</t>
  </si>
  <si>
    <t>1002079</t>
  </si>
  <si>
    <t>1004006</t>
  </si>
  <si>
    <t>1005051</t>
  </si>
  <si>
    <t>1005640</t>
  </si>
  <si>
    <t>1005906</t>
  </si>
  <si>
    <t>1006092</t>
  </si>
  <si>
    <t>1007401</t>
  </si>
  <si>
    <t>1007479</t>
  </si>
  <si>
    <t>1007943</t>
  </si>
  <si>
    <t>1035615</t>
  </si>
  <si>
    <t>1038318</t>
  </si>
  <si>
    <t>1038320</t>
  </si>
  <si>
    <t>1038323</t>
  </si>
  <si>
    <t>1038324</t>
  </si>
  <si>
    <t>1060810</t>
  </si>
  <si>
    <t>1060811</t>
  </si>
  <si>
    <t>1060814</t>
  </si>
  <si>
    <t>1070602</t>
  </si>
  <si>
    <t>1128622</t>
  </si>
  <si>
    <t>1156922</t>
  </si>
  <si>
    <t>1164740</t>
  </si>
  <si>
    <t>1174452</t>
  </si>
  <si>
    <t>1196648</t>
  </si>
  <si>
    <t>1197639</t>
  </si>
  <si>
    <t>1202144</t>
  </si>
  <si>
    <t>1205049</t>
  </si>
  <si>
    <t>1232592</t>
  </si>
  <si>
    <t>1242340</t>
  </si>
  <si>
    <t>1247907</t>
  </si>
  <si>
    <t>1270736</t>
  </si>
  <si>
    <t>1272659</t>
  </si>
  <si>
    <t>1272660</t>
  </si>
  <si>
    <t>1273701</t>
  </si>
  <si>
    <t>1281611</t>
  </si>
  <si>
    <t>1287686</t>
  </si>
  <si>
    <t>1290012</t>
  </si>
  <si>
    <t>1300032</t>
  </si>
  <si>
    <t>1305767</t>
  </si>
  <si>
    <t>1314341</t>
  </si>
  <si>
    <t>1314671</t>
  </si>
  <si>
    <t>1314672</t>
  </si>
  <si>
    <t>1314673</t>
  </si>
  <si>
    <t>1336596</t>
  </si>
  <si>
    <t>1339602</t>
  </si>
  <si>
    <t>1351933</t>
  </si>
  <si>
    <t>1393837</t>
  </si>
  <si>
    <t>1393840</t>
  </si>
  <si>
    <t>1393875</t>
  </si>
  <si>
    <t>1406827</t>
  </si>
  <si>
    <t>1413811</t>
  </si>
  <si>
    <t>1451454</t>
  </si>
  <si>
    <t>1454622</t>
  </si>
  <si>
    <t>1493453</t>
  </si>
  <si>
    <t>1498905</t>
  </si>
  <si>
    <t>1498908</t>
  </si>
  <si>
    <t>1543211</t>
  </si>
  <si>
    <t>1563961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</si>
  <si>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4х1,0</t>
  </si>
  <si>
    <t>Кабель контрольный с изоляцией из поливинилхлоридного пластиката с заполнением с медной жилой КВВГз 4х1,0</t>
  </si>
  <si>
    <t>Кабель контрольный с изоляцией из поливинилхлоридного пластиката с медной жилой КВВГ 4х1,5</t>
  </si>
  <si>
    <t>Кабель контрольный с изоляцией из поливинилхлоридного пластиката с медной жилой КВВГ 7х2,5</t>
  </si>
  <si>
    <t>Кабель контрольный с изоляцией и оболочкой из поливинилхлоридного пластиката с броней из двух стальных лент с медной жилой КВВБГ 19х1,5</t>
  </si>
  <si>
    <t>Кабель контрольный с изоляцией и оболочкой из поливинилхлоридного пластиката с броней из двух стальных лент с медной жилой КВВБГ 14х1,5</t>
  </si>
  <si>
    <t>Кабель контрольный с изоляцией из поливинилхлоридного пластиката с медной жилой КВВГ 4х1,0</t>
  </si>
  <si>
    <t>Кабель контрольный с изоляцией и оболочкой из поливинилхлоридного пластиката с броней из двух стальных лент с медной жилой КВВБГ 10х1,5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</si>
  <si>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10х1,5</t>
  </si>
  <si>
    <t>Кабель контрольный с изоляцией из поливинилхлоридного пластиката с общим экраном с медной жилой КВВГЭ 4х1,0</t>
  </si>
  <si>
    <t>Кабель контрольный с изоляцией из поливинилхлоридного пластиката не распространяющий горение с медной жилой КВВГнг 4х1,0</t>
  </si>
  <si>
    <t>Кабель контрольный с изоляцией из поливинилхлоридного пластиката не распространяющий горение с медной жилой КВВГнг 14х2,5</t>
  </si>
  <si>
    <t>Кабель контрольный с изоляцией из поливинилхлоридного пластиката не распространяющий горение с медной жилой КВВГнг 27х2,5</t>
  </si>
  <si>
    <t>Кабель контрольный с изоляцией из поливинилхлоридного пластиката не распространяющий горение с медной жилой КВВГнг 4х2,5</t>
  </si>
  <si>
    <t>Кабель контрольный с изоляцией из поливинилхлоридного пластиката не распространяющий горение с медной жилой КВВГнг 4х1,5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</si>
  <si>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14х1,5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</si>
  <si>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5х1,0</t>
  </si>
  <si>
    <t>Кабель контрольный с изоляцией из поливинилхлоридного пластиката не распространяющий горение с медной жилой КВВГнг 7х1,0</t>
  </si>
  <si>
    <t>Кабель контрольный с изоляцией из поливинилхлоридного пластиката не распространяющий горение с медной жилой КВВГнг 7х4,0</t>
  </si>
  <si>
    <t>Кабель контрольный с изоляцией из поливинилхлоридного пластиката не распространяющий горение с медной жилой КВВГнг 10х1,0</t>
  </si>
  <si>
    <t>Кабель контрольный с медными жилами, изоляцией из поливинилхлоридного пластиката КВБбШнг 14х2,5</t>
  </si>
  <si>
    <t>Кабель контрольный с изоляцией из поливинилхлоридного пластиката не распространяющий горение с медной жилой КВВГнг 5х1,0</t>
  </si>
  <si>
    <t>Кабель контрольный с медными жилами, изоляцией из поливинилхлоридного пластиката КВБбШнг-ХЛ 4х2,5</t>
  </si>
  <si>
    <t>Кабель КВВГнг-LS 4х1,5</t>
  </si>
  <si>
    <t>Кабель КВВГнг-LS 10х1,5</t>
  </si>
  <si>
    <t>Кабель КВВГнг-LS 7х1,5</t>
  </si>
  <si>
    <t>Кабель контрольный с изоляцией из поливинилхлоридного пластиката не распространяющий горение с медной жилой КВВГнг-ХЛ 5х1,5</t>
  </si>
  <si>
    <t>Кабель КВВГнг-LS 27х1,5</t>
  </si>
  <si>
    <t>Кабель КВВГЭнг-LS 4х1,0</t>
  </si>
  <si>
    <t>Кабель контрольный с медными жилами, изоляцией из поливинилхлоридного пластиката КВБбШнг-ХЛ 5х2,5</t>
  </si>
  <si>
    <t>Кабель КВВГнг-LS 5х1,5</t>
  </si>
  <si>
    <t>Кабель КВВГнг-LS 14х2,5</t>
  </si>
  <si>
    <t>Кабель КВВГнг-LS 19х2,5</t>
  </si>
  <si>
    <t>Кабель контрольный с медными жилами, изоляцией из поливинилхлоридного пластиката КВБбШзнг 4х1,5</t>
  </si>
  <si>
    <t>Кабель контрольный с медными жилами, с изоляцией и оболочкой из поливинилхлоридных композиций, бронированный КВБВнг-LS 7х4</t>
  </si>
  <si>
    <t>Кабель КВВГнг-LS 4х1,0</t>
  </si>
  <si>
    <t>Кабель КВВГнг-LS 10х2,5</t>
  </si>
  <si>
    <t>Кабель контрольный с медными жилами, изоляцией из поливинилхлоридного пластиката КВБбШнг 19х2,5</t>
  </si>
  <si>
    <t>Кабель контрольный с медными жилами, изоляцией из поливинилхлоридного пластиката КВБбШзнг 19х1,5</t>
  </si>
  <si>
    <t>Кабель КВВГЭнг-LS 19х2,5</t>
  </si>
  <si>
    <t>Кабель контрольный бронированный не распространяющий горение с низким дымо-газовыделением КВБбШвнг-LS 5х1,5</t>
  </si>
  <si>
    <t>Кабель контрольный бронированный не распространяющий горение с низким дымо-газовыделением КВБбШвнг-LS 10х1,5</t>
  </si>
  <si>
    <t>Кабель контрольный бронированный не распространяющий горение с низким дымо-газовыделением КВБбШвнг-LS 14х1,5</t>
  </si>
  <si>
    <t>Кабель контрольный с медными жилами, с термическим барьером из слюдосодержащей ленты, с изоляцией и оболочкой из поливинилхлоридного пластиката пониженной пожароопасности КВВГнг-FRLS 4х1,5</t>
  </si>
  <si>
    <t>Кабель КВВГнг-LS 5х1,0</t>
  </si>
  <si>
    <t>Кабель контрольный с медными жилами, с термическим барьером из слюдосодержащей ленты, с изоляцией и оболочкой из поливинилхлоридного пластиката пониженной пожароопасности КВВГнг-FRLS 19х1,5</t>
  </si>
  <si>
    <t>Кабель КВВГнг(А)-LS 4х2,5</t>
  </si>
  <si>
    <t>Кабель КВВГЭнг(А)-LS 14х1,0</t>
  </si>
  <si>
    <t>Кабель КВВГнг(А)-LS 4х1</t>
  </si>
  <si>
    <t>Кабель КВВГнг-LS 14х1,5</t>
  </si>
  <si>
    <t>Кабель КВВГЭнг(А)-LS 14х2,5</t>
  </si>
  <si>
    <t>Кабель КВВГЭнг(А)-LS 37х2,5</t>
  </si>
  <si>
    <t>Кабель КВВГнг(А)-LS 27х1,0</t>
  </si>
  <si>
    <t>Кабель КВВГЭнг(А)-LS 10х2,5</t>
  </si>
  <si>
    <t>Кабель контрольный с медными жилами, с изоляцией и оболочкой из поливинилхлоридного пластиката пониженной пожароопасности, в общем э кране КВВГЭнг(А)-FRLS 10х2,5</t>
  </si>
  <si>
    <t>Кабель контрольный с медными жилами, с изоляцией и оболочкой из поливинилхлоридного пластиката пониженной пожароопасности, в общем э кране КВВГЭнг(А)-FRLS 19х2,5</t>
  </si>
  <si>
    <t>Кабель контрольный с медными жилами, с термическим барьером из слюдосодержащей ленты, с изоляцией и оболочкой из поливинилхлоридного пластиката пониженной пожароопасности КВВГнг(А)-FRLS 7х1,0</t>
  </si>
  <si>
    <t>Кабель КВВГЭнг(А)-LS 7х4,0</t>
  </si>
  <si>
    <t>СБ Черноморский</t>
  </si>
  <si>
    <t>Лот 37.22 УСМТР ( ДЕЛИМЫЙ)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</si>
</sst>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" fontId="1" fillId="0" borderId="0" xfId="0" applyNumberFormat="1" applyFont="1"/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0" fontId="1" fillId="2" borderId="2" xfId="0" applyFont="1" applyFill="1" applyBorder="1" applyAlignment="1">
      <alignment horizontal="center" vertical="center"/>
    </xf>
    <xf numFmtId="49" fontId="0" fillId="0" borderId="1" xfId="0" applyNumberFormat="1" applyFill="1" applyBorder="1" applyAlignment="1"/>
    <xf numFmtId="0" fontId="0" fillId="0" borderId="1" xfId="0" applyFill="1" applyBorder="1" applyAlignment="1"/>
    <xf numFmtId="4" fontId="0" fillId="0" borderId="1" xfId="0" applyNumberFormat="1" applyFill="1" applyBorder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1" xfId="0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4" fontId="1" fillId="2" borderId="3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tabSelected="1" workbookViewId="0">
      <selection activeCell="C3" sqref="C3"/>
    </sheetView>
  </sheetViews>
  <sheetFormatPr defaultRowHeight="15" x14ac:dyDescent="0.25"/>
  <cols>
    <col min="2" max="2" width="13.28515625" customWidth="1"/>
    <col min="3" max="3" width="42.7109375" style="5" customWidth="1"/>
    <col min="4" max="4" width="11.5703125" hidden="1" customWidth="1"/>
    <col min="5" max="5" width="11" hidden="1" customWidth="1"/>
    <col min="8" max="8" width="11.140625" customWidth="1"/>
    <col min="9" max="9" width="11.140625" style="2" customWidth="1"/>
    <col min="10" max="11" width="13.140625" hidden="1" customWidth="1"/>
    <col min="12" max="12" width="12.28515625" customWidth="1"/>
    <col min="13" max="13" width="14.5703125" customWidth="1"/>
    <col min="14" max="14" width="19" hidden="1" customWidth="1"/>
    <col min="15" max="15" width="9.140625" hidden="1" customWidth="1"/>
    <col min="17" max="17" width="6.85546875" hidden="1" customWidth="1"/>
    <col min="18" max="18" width="10.28515625" hidden="1" customWidth="1"/>
    <col min="19" max="19" width="9.7109375" hidden="1" customWidth="1"/>
    <col min="20" max="20" width="10.7109375" hidden="1" customWidth="1"/>
    <col min="21" max="21" width="13" hidden="1" customWidth="1"/>
  </cols>
  <sheetData>
    <row r="1" spans="1:21" x14ac:dyDescent="0.25">
      <c r="B1" t="s">
        <v>140</v>
      </c>
      <c r="L1" s="1"/>
    </row>
    <row r="2" spans="1:21" ht="45" x14ac:dyDescent="0.25">
      <c r="A2" s="13" t="s">
        <v>11</v>
      </c>
      <c r="B2" s="13" t="s">
        <v>0</v>
      </c>
      <c r="C2" s="14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7</v>
      </c>
      <c r="I2" s="20" t="s">
        <v>6</v>
      </c>
      <c r="J2" s="14" t="s">
        <v>17</v>
      </c>
      <c r="K2" s="14" t="s">
        <v>18</v>
      </c>
      <c r="L2" s="13" t="s">
        <v>8</v>
      </c>
      <c r="M2" s="13" t="s">
        <v>9</v>
      </c>
      <c r="N2" s="9" t="s">
        <v>16</v>
      </c>
      <c r="Q2" t="s">
        <v>13</v>
      </c>
      <c r="R2" t="s">
        <v>12</v>
      </c>
      <c r="U2" t="s">
        <v>14</v>
      </c>
    </row>
    <row r="3" spans="1:21" s="4" customFormat="1" ht="75" x14ac:dyDescent="0.25">
      <c r="A3" s="3">
        <v>1</v>
      </c>
      <c r="B3" s="17" t="s">
        <v>23</v>
      </c>
      <c r="C3" s="21" t="s">
        <v>81</v>
      </c>
      <c r="D3" s="11"/>
      <c r="E3" s="11"/>
      <c r="F3" s="10" t="s">
        <v>10</v>
      </c>
      <c r="G3" s="17" t="s">
        <v>22</v>
      </c>
      <c r="H3" s="18">
        <v>3</v>
      </c>
      <c r="I3" s="15">
        <v>19.690000000000001</v>
      </c>
      <c r="J3" s="15"/>
      <c r="K3" s="15"/>
      <c r="L3" s="12">
        <f>H3*I3</f>
        <v>59.070000000000007</v>
      </c>
      <c r="M3" s="19">
        <v>40633</v>
      </c>
      <c r="N3" s="17" t="s">
        <v>15</v>
      </c>
      <c r="O3"/>
      <c r="Q3" s="7">
        <v>4</v>
      </c>
      <c r="R3" s="6">
        <v>145803.9</v>
      </c>
      <c r="S3" s="4">
        <f>R3*40/(100)</f>
        <v>58321.56</v>
      </c>
      <c r="T3" s="8">
        <f>R3-S3</f>
        <v>87482.34</v>
      </c>
      <c r="U3" s="2">
        <v>27847.1</v>
      </c>
    </row>
    <row r="4" spans="1:21" s="4" customFormat="1" ht="45" x14ac:dyDescent="0.25">
      <c r="A4" s="3">
        <v>2</v>
      </c>
      <c r="B4" s="17" t="s">
        <v>24</v>
      </c>
      <c r="C4" s="21" t="s">
        <v>82</v>
      </c>
      <c r="D4" s="11"/>
      <c r="E4" s="11"/>
      <c r="F4" s="10" t="s">
        <v>10</v>
      </c>
      <c r="G4" s="17" t="s">
        <v>22</v>
      </c>
      <c r="H4" s="18">
        <v>290</v>
      </c>
      <c r="I4" s="15">
        <v>22.85</v>
      </c>
      <c r="J4" s="15"/>
      <c r="K4" s="15"/>
      <c r="L4" s="12">
        <f t="shared" ref="L4:L67" si="0">H4*I4</f>
        <v>6626.5</v>
      </c>
      <c r="M4" s="19">
        <v>40633</v>
      </c>
      <c r="N4" s="17" t="s">
        <v>15</v>
      </c>
      <c r="O4"/>
      <c r="Q4" s="7">
        <v>4</v>
      </c>
      <c r="R4" s="6">
        <v>185932.2</v>
      </c>
      <c r="S4" s="4">
        <f t="shared" ref="S4:S32" si="1">R4*40/(100)</f>
        <v>74372.88</v>
      </c>
      <c r="T4" s="8">
        <f t="shared" ref="T4:T32" si="2">R4-S4</f>
        <v>111559.32</v>
      </c>
      <c r="U4" s="2">
        <v>27847.1</v>
      </c>
    </row>
    <row r="5" spans="1:21" s="4" customFormat="1" ht="45" x14ac:dyDescent="0.25">
      <c r="A5" s="3">
        <v>3</v>
      </c>
      <c r="B5" s="17" t="s">
        <v>25</v>
      </c>
      <c r="C5" s="21" t="s">
        <v>83</v>
      </c>
      <c r="D5" s="11"/>
      <c r="E5" s="11"/>
      <c r="F5" s="10" t="s">
        <v>10</v>
      </c>
      <c r="G5" s="17" t="s">
        <v>22</v>
      </c>
      <c r="H5" s="18">
        <v>30</v>
      </c>
      <c r="I5" s="15">
        <v>14.64</v>
      </c>
      <c r="J5" s="15"/>
      <c r="K5" s="15"/>
      <c r="L5" s="12">
        <f t="shared" si="0"/>
        <v>439.20000000000005</v>
      </c>
      <c r="M5" s="19">
        <v>39813</v>
      </c>
      <c r="N5" s="17" t="s">
        <v>19</v>
      </c>
      <c r="O5"/>
      <c r="Q5" s="7">
        <v>4</v>
      </c>
      <c r="R5" s="6">
        <v>227800</v>
      </c>
      <c r="S5" s="4">
        <f t="shared" si="1"/>
        <v>91120</v>
      </c>
      <c r="T5" s="8">
        <f t="shared" si="2"/>
        <v>136680</v>
      </c>
      <c r="U5" s="2">
        <v>160118</v>
      </c>
    </row>
    <row r="6" spans="1:21" s="4" customFormat="1" ht="45" x14ac:dyDescent="0.25">
      <c r="A6" s="3">
        <v>4</v>
      </c>
      <c r="B6" s="17" t="s">
        <v>26</v>
      </c>
      <c r="C6" s="21" t="s">
        <v>84</v>
      </c>
      <c r="D6" s="11"/>
      <c r="E6" s="11"/>
      <c r="F6" s="10" t="s">
        <v>10</v>
      </c>
      <c r="G6" s="17" t="s">
        <v>22</v>
      </c>
      <c r="H6" s="18">
        <v>289</v>
      </c>
      <c r="I6" s="15">
        <v>34.549999999999997</v>
      </c>
      <c r="J6" s="15"/>
      <c r="K6" s="15"/>
      <c r="L6" s="12">
        <f t="shared" si="0"/>
        <v>9984.9499999999989</v>
      </c>
      <c r="M6" s="19">
        <v>39813</v>
      </c>
      <c r="N6" s="17" t="s">
        <v>19</v>
      </c>
      <c r="O6"/>
      <c r="Q6" s="7">
        <v>4</v>
      </c>
      <c r="R6" s="6">
        <v>326268</v>
      </c>
      <c r="S6" s="4">
        <f t="shared" si="1"/>
        <v>130507.2</v>
      </c>
      <c r="T6" s="8">
        <f t="shared" si="2"/>
        <v>195760.8</v>
      </c>
      <c r="U6" s="2">
        <v>226069</v>
      </c>
    </row>
    <row r="7" spans="1:21" s="4" customFormat="1" ht="60" x14ac:dyDescent="0.25">
      <c r="A7" s="3">
        <v>5</v>
      </c>
      <c r="B7" s="17" t="s">
        <v>27</v>
      </c>
      <c r="C7" s="21" t="s">
        <v>85</v>
      </c>
      <c r="D7" s="11"/>
      <c r="E7" s="11"/>
      <c r="F7" s="10" t="s">
        <v>10</v>
      </c>
      <c r="G7" s="17" t="s">
        <v>22</v>
      </c>
      <c r="H7" s="18">
        <v>290</v>
      </c>
      <c r="I7" s="15">
        <v>155.33000000000001</v>
      </c>
      <c r="J7" s="15"/>
      <c r="K7" s="15"/>
      <c r="L7" s="12">
        <f t="shared" si="0"/>
        <v>45045.700000000004</v>
      </c>
      <c r="M7" s="19">
        <v>40814</v>
      </c>
      <c r="N7" s="17" t="s">
        <v>15</v>
      </c>
      <c r="O7"/>
      <c r="Q7" s="7">
        <v>4</v>
      </c>
      <c r="R7" s="6">
        <v>208389.9</v>
      </c>
      <c r="S7" s="4">
        <f t="shared" si="1"/>
        <v>83355.960000000006</v>
      </c>
      <c r="T7" s="8">
        <f t="shared" si="2"/>
        <v>125033.93999999999</v>
      </c>
      <c r="U7" s="2">
        <v>154356</v>
      </c>
    </row>
    <row r="8" spans="1:21" s="4" customFormat="1" ht="60" x14ac:dyDescent="0.25">
      <c r="A8" s="3">
        <v>6</v>
      </c>
      <c r="B8" s="17" t="s">
        <v>27</v>
      </c>
      <c r="C8" s="21" t="s">
        <v>85</v>
      </c>
      <c r="D8" s="11"/>
      <c r="E8" s="11"/>
      <c r="F8" s="10" t="s">
        <v>10</v>
      </c>
      <c r="G8" s="17" t="s">
        <v>22</v>
      </c>
      <c r="H8" s="18">
        <v>2100</v>
      </c>
      <c r="I8" s="15">
        <v>155.33000000000001</v>
      </c>
      <c r="J8" s="15"/>
      <c r="K8" s="15"/>
      <c r="L8" s="12">
        <f t="shared" si="0"/>
        <v>326193</v>
      </c>
      <c r="M8" s="19">
        <v>40814</v>
      </c>
      <c r="N8" s="17" t="s">
        <v>15</v>
      </c>
      <c r="O8"/>
      <c r="Q8" s="7">
        <v>4</v>
      </c>
      <c r="R8" s="6">
        <v>208389.9</v>
      </c>
      <c r="S8" s="4">
        <f t="shared" si="1"/>
        <v>83355.960000000006</v>
      </c>
      <c r="T8" s="8">
        <f t="shared" si="2"/>
        <v>125033.93999999999</v>
      </c>
      <c r="U8" s="2">
        <v>154356</v>
      </c>
    </row>
    <row r="9" spans="1:21" s="4" customFormat="1" ht="60" x14ac:dyDescent="0.25">
      <c r="A9" s="3">
        <v>7</v>
      </c>
      <c r="B9" s="17" t="s">
        <v>28</v>
      </c>
      <c r="C9" s="21" t="s">
        <v>86</v>
      </c>
      <c r="D9" s="11"/>
      <c r="E9" s="11"/>
      <c r="F9" s="10" t="s">
        <v>10</v>
      </c>
      <c r="G9" s="17" t="s">
        <v>22</v>
      </c>
      <c r="H9" s="18">
        <v>290</v>
      </c>
      <c r="I9" s="15">
        <v>92.15</v>
      </c>
      <c r="J9" s="15"/>
      <c r="K9" s="15"/>
      <c r="L9" s="12">
        <f t="shared" si="0"/>
        <v>26723.5</v>
      </c>
      <c r="M9" s="19">
        <v>40464</v>
      </c>
      <c r="N9" s="17" t="s">
        <v>15</v>
      </c>
      <c r="O9"/>
      <c r="Q9" s="7">
        <v>4</v>
      </c>
      <c r="R9" s="6">
        <v>208389.9</v>
      </c>
      <c r="S9" s="4">
        <f t="shared" si="1"/>
        <v>83355.960000000006</v>
      </c>
      <c r="T9" s="8">
        <f t="shared" si="2"/>
        <v>125033.93999999999</v>
      </c>
      <c r="U9" s="2">
        <v>154356</v>
      </c>
    </row>
    <row r="10" spans="1:21" s="4" customFormat="1" ht="60" x14ac:dyDescent="0.25">
      <c r="A10" s="3">
        <v>8</v>
      </c>
      <c r="B10" s="17" t="s">
        <v>28</v>
      </c>
      <c r="C10" s="21" t="s">
        <v>86</v>
      </c>
      <c r="D10" s="11"/>
      <c r="E10" s="11"/>
      <c r="F10" s="10" t="s">
        <v>10</v>
      </c>
      <c r="G10" s="17" t="s">
        <v>22</v>
      </c>
      <c r="H10" s="18">
        <v>285</v>
      </c>
      <c r="I10" s="15">
        <v>124.57</v>
      </c>
      <c r="J10" s="15"/>
      <c r="K10" s="15"/>
      <c r="L10" s="12">
        <f t="shared" si="0"/>
        <v>35502.449999999997</v>
      </c>
      <c r="M10" s="19">
        <v>40814</v>
      </c>
      <c r="N10" s="17" t="s">
        <v>15</v>
      </c>
      <c r="O10"/>
      <c r="Q10" s="7">
        <v>4</v>
      </c>
      <c r="R10" s="6">
        <v>294978.65000000002</v>
      </c>
      <c r="S10" s="4">
        <f t="shared" si="1"/>
        <v>117991.46</v>
      </c>
      <c r="T10" s="8">
        <f t="shared" si="2"/>
        <v>176987.19</v>
      </c>
      <c r="U10" s="2">
        <v>216441.67</v>
      </c>
    </row>
    <row r="11" spans="1:21" s="4" customFormat="1" ht="45" x14ac:dyDescent="0.25">
      <c r="A11" s="3">
        <v>9</v>
      </c>
      <c r="B11" s="17" t="s">
        <v>29</v>
      </c>
      <c r="C11" s="21" t="s">
        <v>87</v>
      </c>
      <c r="D11" s="11"/>
      <c r="E11" s="11"/>
      <c r="F11" s="10" t="s">
        <v>10</v>
      </c>
      <c r="G11" s="17" t="s">
        <v>22</v>
      </c>
      <c r="H11" s="18">
        <v>90</v>
      </c>
      <c r="I11" s="15">
        <v>18.64</v>
      </c>
      <c r="J11" s="15"/>
      <c r="K11" s="15"/>
      <c r="L11" s="12">
        <f t="shared" si="0"/>
        <v>1677.6000000000001</v>
      </c>
      <c r="M11" s="19">
        <v>40421</v>
      </c>
      <c r="N11" s="17" t="s">
        <v>19</v>
      </c>
      <c r="O11"/>
      <c r="Q11" s="7">
        <v>4</v>
      </c>
      <c r="R11" s="6">
        <v>365932.2</v>
      </c>
      <c r="S11" s="4">
        <f t="shared" si="1"/>
        <v>146372.88</v>
      </c>
      <c r="T11" s="8">
        <f t="shared" si="2"/>
        <v>219559.32</v>
      </c>
      <c r="U11" s="2">
        <v>271049</v>
      </c>
    </row>
    <row r="12" spans="1:21" s="4" customFormat="1" ht="60" x14ac:dyDescent="0.25">
      <c r="A12" s="3">
        <v>10</v>
      </c>
      <c r="B12" s="17" t="s">
        <v>30</v>
      </c>
      <c r="C12" s="21" t="s">
        <v>88</v>
      </c>
      <c r="D12" s="11"/>
      <c r="E12" s="11"/>
      <c r="F12" s="10" t="s">
        <v>10</v>
      </c>
      <c r="G12" s="17" t="s">
        <v>22</v>
      </c>
      <c r="H12" s="18">
        <v>200</v>
      </c>
      <c r="I12" s="15">
        <v>35.549999999999997</v>
      </c>
      <c r="J12" s="15"/>
      <c r="K12" s="15"/>
      <c r="L12" s="12">
        <f t="shared" si="0"/>
        <v>7109.9999999999991</v>
      </c>
      <c r="M12" s="19">
        <v>39813</v>
      </c>
      <c r="N12" s="17" t="s">
        <v>19</v>
      </c>
      <c r="O12"/>
      <c r="Q12" s="7">
        <v>4</v>
      </c>
      <c r="R12" s="6">
        <v>365932.2</v>
      </c>
      <c r="S12" s="4">
        <f t="shared" si="1"/>
        <v>146372.88</v>
      </c>
      <c r="T12" s="8">
        <f t="shared" si="2"/>
        <v>219559.32</v>
      </c>
      <c r="U12" s="2">
        <v>271049</v>
      </c>
    </row>
    <row r="13" spans="1:21" s="4" customFormat="1" ht="75" x14ac:dyDescent="0.25">
      <c r="A13" s="3">
        <v>11</v>
      </c>
      <c r="B13" s="17" t="s">
        <v>31</v>
      </c>
      <c r="C13" s="21" t="s">
        <v>89</v>
      </c>
      <c r="D13" s="11"/>
      <c r="E13" s="11"/>
      <c r="F13" s="10" t="s">
        <v>10</v>
      </c>
      <c r="G13" s="17" t="s">
        <v>22</v>
      </c>
      <c r="H13" s="18">
        <v>96</v>
      </c>
      <c r="I13" s="15">
        <v>49.43</v>
      </c>
      <c r="J13" s="15"/>
      <c r="K13" s="15"/>
      <c r="L13" s="12">
        <f t="shared" si="0"/>
        <v>4745.28</v>
      </c>
      <c r="M13" s="19">
        <v>40415</v>
      </c>
      <c r="N13" s="17" t="s">
        <v>15</v>
      </c>
      <c r="O13"/>
      <c r="Q13" s="7">
        <v>4</v>
      </c>
      <c r="R13" s="6">
        <v>322627.20000000001</v>
      </c>
      <c r="S13" s="4">
        <f t="shared" si="1"/>
        <v>129050.88</v>
      </c>
      <c r="T13" s="8">
        <f t="shared" si="2"/>
        <v>193576.32000000001</v>
      </c>
      <c r="U13" s="2">
        <v>238973</v>
      </c>
    </row>
    <row r="14" spans="1:21" s="4" customFormat="1" ht="45" x14ac:dyDescent="0.25">
      <c r="A14" s="3">
        <v>12</v>
      </c>
      <c r="B14" s="17" t="s">
        <v>32</v>
      </c>
      <c r="C14" s="21" t="s">
        <v>90</v>
      </c>
      <c r="D14" s="11"/>
      <c r="E14" s="11"/>
      <c r="F14" s="10" t="s">
        <v>10</v>
      </c>
      <c r="G14" s="17" t="s">
        <v>22</v>
      </c>
      <c r="H14" s="18">
        <v>110</v>
      </c>
      <c r="I14" s="15">
        <v>28.23</v>
      </c>
      <c r="J14" s="15"/>
      <c r="K14" s="15"/>
      <c r="L14" s="12">
        <f t="shared" si="0"/>
        <v>3105.3</v>
      </c>
      <c r="M14" s="19">
        <v>40421</v>
      </c>
      <c r="N14" s="17" t="s">
        <v>19</v>
      </c>
      <c r="O14"/>
      <c r="Q14" s="7">
        <v>4</v>
      </c>
      <c r="R14" s="6">
        <v>322627.20000000001</v>
      </c>
      <c r="S14" s="4">
        <f t="shared" si="1"/>
        <v>129050.88</v>
      </c>
      <c r="T14" s="8">
        <f t="shared" si="2"/>
        <v>193576.32000000001</v>
      </c>
      <c r="U14" s="2">
        <v>238973</v>
      </c>
    </row>
    <row r="15" spans="1:21" s="4" customFormat="1" ht="60" x14ac:dyDescent="0.25">
      <c r="A15" s="3">
        <v>13</v>
      </c>
      <c r="B15" s="17" t="s">
        <v>33</v>
      </c>
      <c r="C15" s="21" t="s">
        <v>91</v>
      </c>
      <c r="D15" s="11"/>
      <c r="E15" s="11"/>
      <c r="F15" s="10" t="s">
        <v>10</v>
      </c>
      <c r="G15" s="17" t="s">
        <v>22</v>
      </c>
      <c r="H15" s="18">
        <v>309</v>
      </c>
      <c r="I15" s="15">
        <v>14.1</v>
      </c>
      <c r="J15" s="15"/>
      <c r="K15" s="15"/>
      <c r="L15" s="12">
        <f t="shared" si="0"/>
        <v>4356.8999999999996</v>
      </c>
      <c r="M15" s="19">
        <v>40413</v>
      </c>
      <c r="N15" s="17" t="s">
        <v>19</v>
      </c>
      <c r="O15"/>
      <c r="Q15" s="7">
        <v>4</v>
      </c>
      <c r="R15" s="6">
        <v>293300</v>
      </c>
      <c r="S15" s="4">
        <f t="shared" si="1"/>
        <v>117320</v>
      </c>
      <c r="T15" s="8">
        <f t="shared" si="2"/>
        <v>175980</v>
      </c>
      <c r="U15" s="2">
        <v>206158</v>
      </c>
    </row>
    <row r="16" spans="1:21" s="4" customFormat="1" ht="60" x14ac:dyDescent="0.25">
      <c r="A16" s="3">
        <v>14</v>
      </c>
      <c r="B16" s="17" t="s">
        <v>33</v>
      </c>
      <c r="C16" s="21" t="s">
        <v>91</v>
      </c>
      <c r="D16" s="11"/>
      <c r="E16" s="11"/>
      <c r="F16" s="10" t="s">
        <v>10</v>
      </c>
      <c r="G16" s="17" t="s">
        <v>22</v>
      </c>
      <c r="H16" s="18">
        <v>15</v>
      </c>
      <c r="I16" s="15">
        <v>16.82</v>
      </c>
      <c r="J16" s="15"/>
      <c r="K16" s="15"/>
      <c r="L16" s="12">
        <f t="shared" si="0"/>
        <v>252.3</v>
      </c>
      <c r="M16" s="19">
        <v>40435</v>
      </c>
      <c r="N16" s="17" t="s">
        <v>21</v>
      </c>
      <c r="O16"/>
      <c r="Q16" s="7">
        <v>4</v>
      </c>
      <c r="R16" s="6">
        <v>119201</v>
      </c>
      <c r="S16" s="4">
        <f t="shared" si="1"/>
        <v>47680.4</v>
      </c>
      <c r="T16" s="8">
        <f t="shared" si="2"/>
        <v>71520.600000000006</v>
      </c>
      <c r="U16"/>
    </row>
    <row r="17" spans="1:21" s="4" customFormat="1" ht="60" x14ac:dyDescent="0.25">
      <c r="A17" s="3">
        <v>15</v>
      </c>
      <c r="B17" s="17" t="s">
        <v>33</v>
      </c>
      <c r="C17" s="21" t="s">
        <v>91</v>
      </c>
      <c r="D17" s="11"/>
      <c r="E17" s="11"/>
      <c r="F17" s="10" t="s">
        <v>10</v>
      </c>
      <c r="G17" s="17" t="s">
        <v>22</v>
      </c>
      <c r="H17" s="18">
        <v>216</v>
      </c>
      <c r="I17" s="15">
        <v>14.1</v>
      </c>
      <c r="J17" s="15"/>
      <c r="K17" s="15"/>
      <c r="L17" s="12">
        <f t="shared" si="0"/>
        <v>3045.6</v>
      </c>
      <c r="M17" s="19">
        <v>40413</v>
      </c>
      <c r="N17" s="17" t="s">
        <v>21</v>
      </c>
      <c r="O17"/>
      <c r="Q17" s="7">
        <v>4</v>
      </c>
      <c r="R17" s="6">
        <v>131698.85</v>
      </c>
      <c r="S17" s="4">
        <f t="shared" si="1"/>
        <v>52679.54</v>
      </c>
      <c r="T17" s="8">
        <f t="shared" si="2"/>
        <v>79019.31</v>
      </c>
      <c r="U17" s="2">
        <v>100870.86</v>
      </c>
    </row>
    <row r="18" spans="1:21" s="4" customFormat="1" ht="60" x14ac:dyDescent="0.25">
      <c r="A18" s="3">
        <v>16</v>
      </c>
      <c r="B18" s="17" t="s">
        <v>33</v>
      </c>
      <c r="C18" s="21" t="s">
        <v>91</v>
      </c>
      <c r="D18" s="11"/>
      <c r="E18" s="11"/>
      <c r="F18" s="10" t="s">
        <v>10</v>
      </c>
      <c r="G18" s="17" t="s">
        <v>22</v>
      </c>
      <c r="H18" s="18">
        <v>30</v>
      </c>
      <c r="I18" s="15">
        <v>14.1</v>
      </c>
      <c r="J18" s="15"/>
      <c r="K18" s="15"/>
      <c r="L18" s="12">
        <f t="shared" si="0"/>
        <v>423</v>
      </c>
      <c r="M18" s="19">
        <v>40413</v>
      </c>
      <c r="N18" s="17" t="s">
        <v>21</v>
      </c>
      <c r="O18"/>
      <c r="Q18" s="7">
        <v>4</v>
      </c>
      <c r="R18" s="6">
        <v>131698.85</v>
      </c>
      <c r="S18" s="4">
        <f t="shared" si="1"/>
        <v>52679.54</v>
      </c>
      <c r="T18" s="8">
        <f t="shared" si="2"/>
        <v>79019.31</v>
      </c>
      <c r="U18" s="2">
        <v>100870.86</v>
      </c>
    </row>
    <row r="19" spans="1:21" s="4" customFormat="1" ht="60" x14ac:dyDescent="0.25">
      <c r="A19" s="3">
        <v>17</v>
      </c>
      <c r="B19" s="17" t="s">
        <v>33</v>
      </c>
      <c r="C19" s="21" t="s">
        <v>91</v>
      </c>
      <c r="D19" s="11"/>
      <c r="E19" s="11"/>
      <c r="F19" s="10" t="s">
        <v>10</v>
      </c>
      <c r="G19" s="17" t="s">
        <v>22</v>
      </c>
      <c r="H19" s="18">
        <v>60</v>
      </c>
      <c r="I19" s="15">
        <v>20.9</v>
      </c>
      <c r="J19" s="15"/>
      <c r="K19" s="15"/>
      <c r="L19" s="12">
        <f t="shared" si="0"/>
        <v>1254</v>
      </c>
      <c r="M19" s="19">
        <v>40987</v>
      </c>
      <c r="N19" s="17" t="s">
        <v>21</v>
      </c>
      <c r="O19"/>
      <c r="Q19" s="7">
        <v>4</v>
      </c>
      <c r="R19" s="6">
        <v>111944.03</v>
      </c>
      <c r="S19" s="4">
        <f t="shared" si="1"/>
        <v>44777.612000000001</v>
      </c>
      <c r="T19" s="8">
        <f t="shared" si="2"/>
        <v>67166.418000000005</v>
      </c>
      <c r="U19" s="2">
        <v>86713.5</v>
      </c>
    </row>
    <row r="20" spans="1:21" s="4" customFormat="1" ht="60" x14ac:dyDescent="0.25">
      <c r="A20" s="3">
        <v>18</v>
      </c>
      <c r="B20" s="17" t="s">
        <v>33</v>
      </c>
      <c r="C20" s="21" t="s">
        <v>91</v>
      </c>
      <c r="D20" s="11"/>
      <c r="E20" s="11"/>
      <c r="F20" s="10" t="s">
        <v>10</v>
      </c>
      <c r="G20" s="17" t="s">
        <v>22</v>
      </c>
      <c r="H20" s="18">
        <v>75</v>
      </c>
      <c r="I20" s="15">
        <v>25.63</v>
      </c>
      <c r="J20" s="15"/>
      <c r="K20" s="15"/>
      <c r="L20" s="12">
        <f t="shared" si="0"/>
        <v>1922.25</v>
      </c>
      <c r="M20" s="19">
        <v>41019</v>
      </c>
      <c r="N20" s="17" t="s">
        <v>21</v>
      </c>
      <c r="O20"/>
      <c r="Q20" s="7">
        <v>4</v>
      </c>
      <c r="R20" s="6">
        <v>150055.74</v>
      </c>
      <c r="S20" s="4">
        <f t="shared" si="1"/>
        <v>60022.295999999995</v>
      </c>
      <c r="T20" s="8">
        <f t="shared" si="2"/>
        <v>90033.443999999989</v>
      </c>
      <c r="U20" s="2">
        <v>114930.67</v>
      </c>
    </row>
    <row r="21" spans="1:21" s="4" customFormat="1" ht="60" x14ac:dyDescent="0.25">
      <c r="A21" s="3">
        <v>19</v>
      </c>
      <c r="B21" s="17" t="s">
        <v>33</v>
      </c>
      <c r="C21" s="21" t="s">
        <v>91</v>
      </c>
      <c r="D21" s="11"/>
      <c r="E21" s="11"/>
      <c r="F21" s="10" t="s">
        <v>10</v>
      </c>
      <c r="G21" s="17" t="s">
        <v>22</v>
      </c>
      <c r="H21" s="18">
        <v>70</v>
      </c>
      <c r="I21" s="15">
        <v>24.91</v>
      </c>
      <c r="J21" s="15"/>
      <c r="K21" s="15"/>
      <c r="L21" s="12">
        <f t="shared" si="0"/>
        <v>1743.7</v>
      </c>
      <c r="M21" s="19">
        <v>41387</v>
      </c>
      <c r="N21" s="17" t="s">
        <v>15</v>
      </c>
      <c r="O21"/>
      <c r="Q21" s="7">
        <v>4</v>
      </c>
      <c r="R21" s="6">
        <v>150055.74</v>
      </c>
      <c r="S21" s="4">
        <f t="shared" si="1"/>
        <v>60022.295999999995</v>
      </c>
      <c r="T21" s="8">
        <f t="shared" si="2"/>
        <v>90033.443999999989</v>
      </c>
      <c r="U21" s="2">
        <v>114930.67</v>
      </c>
    </row>
    <row r="22" spans="1:21" s="4" customFormat="1" ht="60" x14ac:dyDescent="0.25">
      <c r="A22" s="3">
        <v>20</v>
      </c>
      <c r="B22" s="17" t="s">
        <v>33</v>
      </c>
      <c r="C22" s="21" t="s">
        <v>91</v>
      </c>
      <c r="D22" s="11"/>
      <c r="E22" s="11"/>
      <c r="F22" s="10" t="s">
        <v>10</v>
      </c>
      <c r="G22" s="17" t="s">
        <v>22</v>
      </c>
      <c r="H22" s="18">
        <v>460</v>
      </c>
      <c r="I22" s="15">
        <v>24.91</v>
      </c>
      <c r="J22" s="15"/>
      <c r="K22" s="15"/>
      <c r="L22" s="12">
        <f t="shared" si="0"/>
        <v>11458.6</v>
      </c>
      <c r="M22" s="19">
        <v>41387</v>
      </c>
      <c r="N22" s="17" t="s">
        <v>15</v>
      </c>
      <c r="O22"/>
      <c r="Q22" s="7">
        <v>4</v>
      </c>
      <c r="R22" s="6">
        <v>127547.38</v>
      </c>
      <c r="S22" s="4">
        <f t="shared" si="1"/>
        <v>51018.952000000005</v>
      </c>
      <c r="T22" s="8">
        <f t="shared" si="2"/>
        <v>76528.428</v>
      </c>
      <c r="U22" s="2">
        <v>98800</v>
      </c>
    </row>
    <row r="23" spans="1:21" s="4" customFormat="1" ht="60" x14ac:dyDescent="0.25">
      <c r="A23" s="3">
        <v>21</v>
      </c>
      <c r="B23" s="17" t="s">
        <v>33</v>
      </c>
      <c r="C23" s="21" t="s">
        <v>91</v>
      </c>
      <c r="D23" s="11"/>
      <c r="E23" s="11"/>
      <c r="F23" s="10" t="s">
        <v>10</v>
      </c>
      <c r="G23" s="17" t="s">
        <v>22</v>
      </c>
      <c r="H23" s="18">
        <v>55</v>
      </c>
      <c r="I23" s="15">
        <v>24.91</v>
      </c>
      <c r="J23" s="15"/>
      <c r="K23" s="15"/>
      <c r="L23" s="12">
        <f t="shared" si="0"/>
        <v>1370.05</v>
      </c>
      <c r="M23" s="19">
        <v>41387</v>
      </c>
      <c r="N23" s="17" t="s">
        <v>15</v>
      </c>
      <c r="O23"/>
      <c r="Q23" s="7">
        <v>4</v>
      </c>
      <c r="R23" s="6">
        <v>125404.5</v>
      </c>
      <c r="S23" s="4">
        <f t="shared" si="1"/>
        <v>50161.8</v>
      </c>
      <c r="T23" s="8">
        <f t="shared" si="2"/>
        <v>75242.7</v>
      </c>
      <c r="U23" s="2">
        <v>92888</v>
      </c>
    </row>
    <row r="24" spans="1:21" s="4" customFormat="1" ht="60" x14ac:dyDescent="0.25">
      <c r="A24" s="3">
        <v>22</v>
      </c>
      <c r="B24" s="17" t="s">
        <v>34</v>
      </c>
      <c r="C24" s="21" t="s">
        <v>92</v>
      </c>
      <c r="D24" s="11"/>
      <c r="E24" s="11"/>
      <c r="F24" s="10" t="s">
        <v>10</v>
      </c>
      <c r="G24" s="17" t="s">
        <v>22</v>
      </c>
      <c r="H24" s="18">
        <v>1354</v>
      </c>
      <c r="I24" s="15">
        <v>78.349999999999994</v>
      </c>
      <c r="J24" s="15"/>
      <c r="K24" s="15"/>
      <c r="L24" s="12">
        <f t="shared" si="0"/>
        <v>106085.9</v>
      </c>
      <c r="M24" s="19">
        <v>40114</v>
      </c>
      <c r="N24" s="17" t="s">
        <v>19</v>
      </c>
      <c r="O24"/>
      <c r="Q24" s="7">
        <v>4</v>
      </c>
      <c r="R24" s="6">
        <v>125404.5</v>
      </c>
      <c r="S24" s="4">
        <f t="shared" si="1"/>
        <v>50161.8</v>
      </c>
      <c r="T24" s="8">
        <f t="shared" si="2"/>
        <v>75242.7</v>
      </c>
      <c r="U24" s="2">
        <v>92888</v>
      </c>
    </row>
    <row r="25" spans="1:21" s="4" customFormat="1" ht="60" x14ac:dyDescent="0.25">
      <c r="A25" s="3">
        <v>23</v>
      </c>
      <c r="B25" s="17" t="s">
        <v>35</v>
      </c>
      <c r="C25" s="21" t="s">
        <v>93</v>
      </c>
      <c r="D25" s="11"/>
      <c r="E25" s="11"/>
      <c r="F25" s="10" t="s">
        <v>10</v>
      </c>
      <c r="G25" s="17" t="s">
        <v>22</v>
      </c>
      <c r="H25" s="18">
        <v>329</v>
      </c>
      <c r="I25" s="15">
        <v>331.18</v>
      </c>
      <c r="J25" s="15"/>
      <c r="K25" s="15"/>
      <c r="L25" s="12">
        <f t="shared" si="0"/>
        <v>108958.22</v>
      </c>
      <c r="M25" s="19">
        <v>40998</v>
      </c>
      <c r="N25" s="17" t="s">
        <v>15</v>
      </c>
      <c r="O25"/>
      <c r="Q25" s="7">
        <v>4</v>
      </c>
      <c r="R25" s="6">
        <v>201351.15</v>
      </c>
      <c r="S25" s="4">
        <f t="shared" si="1"/>
        <v>80540.460000000006</v>
      </c>
      <c r="T25" s="8">
        <f t="shared" si="2"/>
        <v>120810.68999999999</v>
      </c>
      <c r="U25" s="2">
        <v>154744</v>
      </c>
    </row>
    <row r="26" spans="1:21" s="4" customFormat="1" ht="60" x14ac:dyDescent="0.25">
      <c r="A26" s="3">
        <v>24</v>
      </c>
      <c r="B26" s="17" t="s">
        <v>36</v>
      </c>
      <c r="C26" s="21" t="s">
        <v>94</v>
      </c>
      <c r="D26" s="11"/>
      <c r="E26" s="11"/>
      <c r="F26" s="10" t="s">
        <v>10</v>
      </c>
      <c r="G26" s="17" t="s">
        <v>22</v>
      </c>
      <c r="H26" s="18">
        <v>70</v>
      </c>
      <c r="I26" s="15">
        <v>44.29</v>
      </c>
      <c r="J26" s="15"/>
      <c r="K26" s="15"/>
      <c r="L26" s="12">
        <f t="shared" si="0"/>
        <v>3100.2999999999997</v>
      </c>
      <c r="M26" s="19">
        <v>42978</v>
      </c>
      <c r="N26" s="17" t="s">
        <v>15</v>
      </c>
      <c r="O26"/>
      <c r="Q26" s="7">
        <v>4</v>
      </c>
      <c r="R26" s="6">
        <v>279491.5</v>
      </c>
      <c r="S26" s="4">
        <f t="shared" si="1"/>
        <v>111796.6</v>
      </c>
      <c r="T26" s="8">
        <f t="shared" si="2"/>
        <v>167694.9</v>
      </c>
      <c r="U26" s="2">
        <v>207021.69</v>
      </c>
    </row>
    <row r="27" spans="1:21" s="4" customFormat="1" ht="60" x14ac:dyDescent="0.25">
      <c r="A27" s="3">
        <v>25</v>
      </c>
      <c r="B27" s="17" t="s">
        <v>37</v>
      </c>
      <c r="C27" s="21" t="s">
        <v>95</v>
      </c>
      <c r="D27" s="11"/>
      <c r="E27" s="11"/>
      <c r="F27" s="10" t="s">
        <v>10</v>
      </c>
      <c r="G27" s="17" t="s">
        <v>22</v>
      </c>
      <c r="H27" s="18">
        <v>45</v>
      </c>
      <c r="I27" s="15">
        <v>22.13</v>
      </c>
      <c r="J27" s="15"/>
      <c r="K27" s="15"/>
      <c r="L27" s="12">
        <f t="shared" si="0"/>
        <v>995.84999999999991</v>
      </c>
      <c r="M27" s="19">
        <v>40435</v>
      </c>
      <c r="N27" s="17" t="s">
        <v>19</v>
      </c>
      <c r="O27"/>
      <c r="Q27" s="7">
        <v>4</v>
      </c>
      <c r="R27" s="6">
        <v>279491.5</v>
      </c>
      <c r="S27" s="4">
        <f t="shared" si="1"/>
        <v>111796.6</v>
      </c>
      <c r="T27" s="8">
        <f t="shared" si="2"/>
        <v>167694.9</v>
      </c>
      <c r="U27" s="2">
        <v>207021.69</v>
      </c>
    </row>
    <row r="28" spans="1:21" s="4" customFormat="1" ht="75" x14ac:dyDescent="0.25">
      <c r="A28" s="3">
        <v>26</v>
      </c>
      <c r="B28" s="17" t="s">
        <v>38</v>
      </c>
      <c r="C28" s="21" t="s">
        <v>96</v>
      </c>
      <c r="D28" s="11"/>
      <c r="E28" s="11"/>
      <c r="F28" s="10" t="s">
        <v>10</v>
      </c>
      <c r="G28" s="17" t="s">
        <v>22</v>
      </c>
      <c r="H28" s="18">
        <v>238</v>
      </c>
      <c r="I28" s="15">
        <v>77.569999999999993</v>
      </c>
      <c r="J28" s="15"/>
      <c r="K28" s="15"/>
      <c r="L28" s="12">
        <f t="shared" si="0"/>
        <v>18461.66</v>
      </c>
      <c r="M28" s="19">
        <v>42978</v>
      </c>
      <c r="N28" s="17" t="s">
        <v>15</v>
      </c>
      <c r="O28"/>
      <c r="Q28" s="7">
        <v>4</v>
      </c>
      <c r="R28" s="6">
        <v>469370</v>
      </c>
      <c r="S28" s="4">
        <f t="shared" si="1"/>
        <v>187748</v>
      </c>
      <c r="T28" s="8">
        <f t="shared" si="2"/>
        <v>281622</v>
      </c>
      <c r="U28" s="2">
        <v>345830</v>
      </c>
    </row>
    <row r="29" spans="1:21" s="4" customFormat="1" ht="75" x14ac:dyDescent="0.25">
      <c r="A29" s="3">
        <v>27</v>
      </c>
      <c r="B29" s="17" t="s">
        <v>39</v>
      </c>
      <c r="C29" s="21" t="s">
        <v>97</v>
      </c>
      <c r="D29" s="11"/>
      <c r="E29" s="11"/>
      <c r="F29" s="10" t="s">
        <v>10</v>
      </c>
      <c r="G29" s="17" t="s">
        <v>22</v>
      </c>
      <c r="H29" s="18">
        <v>0.26900000000000002</v>
      </c>
      <c r="I29" s="15">
        <v>0</v>
      </c>
      <c r="J29" s="15"/>
      <c r="K29" s="15"/>
      <c r="L29" s="12">
        <f t="shared" si="0"/>
        <v>0</v>
      </c>
      <c r="M29" s="19">
        <v>40534</v>
      </c>
      <c r="N29" s="17" t="s">
        <v>19</v>
      </c>
      <c r="O29"/>
      <c r="Q29" s="7">
        <v>3</v>
      </c>
      <c r="R29" s="6">
        <v>552200</v>
      </c>
      <c r="S29" s="4">
        <f t="shared" si="1"/>
        <v>220880</v>
      </c>
      <c r="T29" s="8">
        <f t="shared" si="2"/>
        <v>331320</v>
      </c>
      <c r="U29" s="2">
        <v>402298</v>
      </c>
    </row>
    <row r="30" spans="1:21" s="4" customFormat="1" ht="75" x14ac:dyDescent="0.25">
      <c r="A30" s="3">
        <v>28</v>
      </c>
      <c r="B30" s="17" t="s">
        <v>39</v>
      </c>
      <c r="C30" s="21" t="s">
        <v>97</v>
      </c>
      <c r="D30" s="11"/>
      <c r="E30" s="11"/>
      <c r="F30" s="10" t="s">
        <v>10</v>
      </c>
      <c r="G30" s="17" t="s">
        <v>22</v>
      </c>
      <c r="H30" s="18">
        <v>63</v>
      </c>
      <c r="I30" s="15">
        <v>26.53</v>
      </c>
      <c r="J30" s="15"/>
      <c r="K30" s="15"/>
      <c r="L30" s="12">
        <f t="shared" si="0"/>
        <v>1671.39</v>
      </c>
      <c r="M30" s="19">
        <v>40435</v>
      </c>
      <c r="N30" s="17" t="s">
        <v>19</v>
      </c>
      <c r="O30"/>
      <c r="Q30" s="7">
        <v>4</v>
      </c>
      <c r="R30" s="6">
        <v>138125</v>
      </c>
      <c r="S30" s="4">
        <f t="shared" si="1"/>
        <v>55250</v>
      </c>
      <c r="T30" s="8">
        <f t="shared" si="2"/>
        <v>82875</v>
      </c>
      <c r="U30"/>
    </row>
    <row r="31" spans="1:21" s="4" customFormat="1" ht="60" x14ac:dyDescent="0.25">
      <c r="A31" s="3">
        <v>29</v>
      </c>
      <c r="B31" s="17" t="s">
        <v>40</v>
      </c>
      <c r="C31" s="21" t="s">
        <v>98</v>
      </c>
      <c r="D31" s="11"/>
      <c r="E31" s="11"/>
      <c r="F31" s="10" t="s">
        <v>10</v>
      </c>
      <c r="G31" s="17" t="s">
        <v>22</v>
      </c>
      <c r="H31" s="18">
        <v>1450</v>
      </c>
      <c r="I31" s="15">
        <v>28.85</v>
      </c>
      <c r="J31" s="15"/>
      <c r="K31" s="15"/>
      <c r="L31" s="12">
        <f t="shared" si="0"/>
        <v>41832.5</v>
      </c>
      <c r="M31" s="19">
        <v>40435</v>
      </c>
      <c r="N31" s="17" t="s">
        <v>19</v>
      </c>
      <c r="O31"/>
      <c r="Q31" s="7">
        <v>4</v>
      </c>
      <c r="R31" s="6">
        <v>283868</v>
      </c>
      <c r="S31" s="4">
        <f t="shared" si="1"/>
        <v>113547.2</v>
      </c>
      <c r="T31" s="8">
        <f t="shared" si="2"/>
        <v>170320.8</v>
      </c>
      <c r="U31" s="2">
        <v>199528</v>
      </c>
    </row>
    <row r="32" spans="1:21" s="4" customFormat="1" ht="60" x14ac:dyDescent="0.25">
      <c r="A32" s="3">
        <v>30</v>
      </c>
      <c r="B32" s="17" t="s">
        <v>41</v>
      </c>
      <c r="C32" s="21" t="s">
        <v>99</v>
      </c>
      <c r="D32" s="11"/>
      <c r="E32" s="11"/>
      <c r="F32" s="10" t="s">
        <v>10</v>
      </c>
      <c r="G32" s="17" t="s">
        <v>22</v>
      </c>
      <c r="H32" s="18">
        <v>200</v>
      </c>
      <c r="I32" s="15">
        <v>115.17</v>
      </c>
      <c r="J32" s="15"/>
      <c r="K32" s="15"/>
      <c r="L32" s="12">
        <f t="shared" si="0"/>
        <v>23034</v>
      </c>
      <c r="M32" s="19">
        <v>40886</v>
      </c>
      <c r="N32" s="17" t="s">
        <v>19</v>
      </c>
      <c r="O32"/>
      <c r="Q32" s="7">
        <v>4</v>
      </c>
      <c r="R32" s="6">
        <v>416610.2</v>
      </c>
      <c r="S32" s="4">
        <f t="shared" si="1"/>
        <v>166644.07999999999</v>
      </c>
      <c r="T32" s="8">
        <f t="shared" si="2"/>
        <v>249966.12000000002</v>
      </c>
      <c r="U32" s="2">
        <v>308587</v>
      </c>
    </row>
    <row r="33" spans="1:15" ht="60" x14ac:dyDescent="0.25">
      <c r="A33" s="3">
        <v>31</v>
      </c>
      <c r="B33" s="17" t="s">
        <v>42</v>
      </c>
      <c r="C33" s="21" t="s">
        <v>100</v>
      </c>
      <c r="D33" s="11"/>
      <c r="E33" s="11"/>
      <c r="F33" s="10" t="s">
        <v>10</v>
      </c>
      <c r="G33" s="17" t="s">
        <v>22</v>
      </c>
      <c r="H33" s="18">
        <v>405</v>
      </c>
      <c r="I33" s="15">
        <v>54.35</v>
      </c>
      <c r="J33" s="15"/>
      <c r="K33" s="15"/>
      <c r="L33" s="12">
        <f t="shared" si="0"/>
        <v>22011.75</v>
      </c>
      <c r="M33" s="19">
        <v>40633</v>
      </c>
      <c r="N33" s="17" t="s">
        <v>15</v>
      </c>
    </row>
    <row r="34" spans="1:15" ht="60" x14ac:dyDescent="0.25">
      <c r="A34" s="3">
        <v>32</v>
      </c>
      <c r="B34" s="17" t="s">
        <v>42</v>
      </c>
      <c r="C34" s="21" t="s">
        <v>100</v>
      </c>
      <c r="D34" s="11"/>
      <c r="E34" s="11"/>
      <c r="F34" s="10" t="s">
        <v>10</v>
      </c>
      <c r="G34" s="17" t="s">
        <v>22</v>
      </c>
      <c r="H34" s="18">
        <v>72</v>
      </c>
      <c r="I34" s="15">
        <v>54.35</v>
      </c>
      <c r="J34" s="15"/>
      <c r="K34" s="15"/>
      <c r="L34" s="12">
        <f t="shared" si="0"/>
        <v>3913.2000000000003</v>
      </c>
      <c r="M34" s="19">
        <v>40633</v>
      </c>
      <c r="N34" s="17" t="s">
        <v>15</v>
      </c>
    </row>
    <row r="35" spans="1:15" ht="60" x14ac:dyDescent="0.25">
      <c r="A35" s="3">
        <v>33</v>
      </c>
      <c r="B35" s="17" t="s">
        <v>42</v>
      </c>
      <c r="C35" s="21" t="s">
        <v>100</v>
      </c>
      <c r="D35" s="11"/>
      <c r="E35" s="11"/>
      <c r="F35" s="10" t="s">
        <v>10</v>
      </c>
      <c r="G35" s="17" t="s">
        <v>22</v>
      </c>
      <c r="H35" s="18">
        <v>1829</v>
      </c>
      <c r="I35" s="15">
        <v>54.35</v>
      </c>
      <c r="J35" s="15"/>
      <c r="K35" s="15"/>
      <c r="L35" s="12">
        <f t="shared" si="0"/>
        <v>99406.150000000009</v>
      </c>
      <c r="M35" s="19">
        <v>40633</v>
      </c>
      <c r="N35" s="17" t="s">
        <v>15</v>
      </c>
    </row>
    <row r="36" spans="1:15" ht="60" x14ac:dyDescent="0.25">
      <c r="A36" s="3">
        <v>34</v>
      </c>
      <c r="B36" s="17" t="s">
        <v>42</v>
      </c>
      <c r="C36" s="21" t="s">
        <v>100</v>
      </c>
      <c r="D36" s="11"/>
      <c r="E36" s="11"/>
      <c r="F36" s="10" t="s">
        <v>10</v>
      </c>
      <c r="G36" s="17" t="s">
        <v>22</v>
      </c>
      <c r="H36" s="18">
        <v>2788</v>
      </c>
      <c r="I36" s="15">
        <v>54.35</v>
      </c>
      <c r="J36" s="15"/>
      <c r="K36" s="15"/>
      <c r="L36" s="12">
        <f t="shared" si="0"/>
        <v>151527.80000000002</v>
      </c>
      <c r="M36" s="19">
        <v>42978</v>
      </c>
      <c r="N36" s="17" t="s">
        <v>15</v>
      </c>
    </row>
    <row r="37" spans="1:15" ht="45" x14ac:dyDescent="0.25">
      <c r="A37" s="3">
        <v>35</v>
      </c>
      <c r="B37" s="17" t="s">
        <v>43</v>
      </c>
      <c r="C37" s="21" t="s">
        <v>101</v>
      </c>
      <c r="D37" s="11"/>
      <c r="E37" s="11"/>
      <c r="F37" s="10" t="s">
        <v>10</v>
      </c>
      <c r="G37" s="17" t="s">
        <v>22</v>
      </c>
      <c r="H37" s="18">
        <v>85</v>
      </c>
      <c r="I37" s="15">
        <v>184.64</v>
      </c>
      <c r="J37" s="15"/>
      <c r="K37" s="15"/>
      <c r="L37" s="12">
        <f t="shared" si="0"/>
        <v>15694.4</v>
      </c>
      <c r="M37" s="19">
        <v>40633</v>
      </c>
      <c r="N37" s="17" t="s">
        <v>15</v>
      </c>
    </row>
    <row r="38" spans="1:15" ht="60" x14ac:dyDescent="0.25">
      <c r="A38" s="3">
        <v>36</v>
      </c>
      <c r="B38" s="17" t="s">
        <v>44</v>
      </c>
      <c r="C38" s="21" t="s">
        <v>102</v>
      </c>
      <c r="D38" s="11"/>
      <c r="E38" s="11"/>
      <c r="F38" s="10" t="s">
        <v>10</v>
      </c>
      <c r="G38" s="17" t="s">
        <v>22</v>
      </c>
      <c r="H38" s="18">
        <v>22</v>
      </c>
      <c r="I38" s="15">
        <v>19.649999999999999</v>
      </c>
      <c r="J38" s="15"/>
      <c r="K38" s="15"/>
      <c r="L38" s="12">
        <f t="shared" si="0"/>
        <v>432.29999999999995</v>
      </c>
      <c r="M38" s="19">
        <v>40431</v>
      </c>
      <c r="N38" s="17" t="s">
        <v>15</v>
      </c>
    </row>
    <row r="39" spans="1:15" ht="60" x14ac:dyDescent="0.25">
      <c r="A39" s="3">
        <v>37</v>
      </c>
      <c r="B39" s="17" t="s">
        <v>44</v>
      </c>
      <c r="C39" s="21" t="s">
        <v>102</v>
      </c>
      <c r="D39" s="11"/>
      <c r="E39" s="11"/>
      <c r="F39" s="10" t="s">
        <v>10</v>
      </c>
      <c r="G39" s="17" t="s">
        <v>22</v>
      </c>
      <c r="H39" s="18">
        <v>380</v>
      </c>
      <c r="I39" s="15">
        <v>27.59</v>
      </c>
      <c r="J39" s="15"/>
      <c r="K39" s="15"/>
      <c r="L39" s="12">
        <f t="shared" si="0"/>
        <v>10484.200000000001</v>
      </c>
      <c r="M39" s="19">
        <v>40633</v>
      </c>
      <c r="N39" s="17" t="s">
        <v>15</v>
      </c>
    </row>
    <row r="40" spans="1:15" ht="60" x14ac:dyDescent="0.25">
      <c r="A40" s="3">
        <v>38</v>
      </c>
      <c r="B40" s="17" t="s">
        <v>44</v>
      </c>
      <c r="C40" s="21" t="s">
        <v>102</v>
      </c>
      <c r="D40" s="11"/>
      <c r="E40" s="11"/>
      <c r="F40" s="10" t="s">
        <v>10</v>
      </c>
      <c r="G40" s="17" t="s">
        <v>22</v>
      </c>
      <c r="H40" s="18">
        <v>75</v>
      </c>
      <c r="I40" s="15">
        <v>27.54</v>
      </c>
      <c r="J40" s="15"/>
      <c r="K40" s="15"/>
      <c r="L40" s="12">
        <f t="shared" si="0"/>
        <v>2065.5</v>
      </c>
      <c r="M40" s="19">
        <v>42308</v>
      </c>
      <c r="N40" s="17" t="s">
        <v>15</v>
      </c>
    </row>
    <row r="41" spans="1:15" ht="45" x14ac:dyDescent="0.25">
      <c r="A41" s="3">
        <v>39</v>
      </c>
      <c r="B41" s="17" t="s">
        <v>45</v>
      </c>
      <c r="C41" s="21" t="s">
        <v>103</v>
      </c>
      <c r="D41" s="11"/>
      <c r="E41" s="11"/>
      <c r="F41" s="10" t="s">
        <v>10</v>
      </c>
      <c r="G41" s="17" t="s">
        <v>22</v>
      </c>
      <c r="H41" s="18">
        <v>500</v>
      </c>
      <c r="I41" s="15">
        <v>107.02</v>
      </c>
      <c r="J41" s="15"/>
      <c r="K41" s="15"/>
      <c r="L41" s="12">
        <f t="shared" si="0"/>
        <v>53510</v>
      </c>
      <c r="M41" s="19">
        <v>41033</v>
      </c>
      <c r="N41" s="17" t="s">
        <v>19</v>
      </c>
    </row>
    <row r="42" spans="1:15" x14ac:dyDescent="0.25">
      <c r="A42" s="3">
        <v>40</v>
      </c>
      <c r="B42" s="17" t="s">
        <v>46</v>
      </c>
      <c r="C42" s="21" t="s">
        <v>104</v>
      </c>
      <c r="D42" s="11"/>
      <c r="E42" s="11"/>
      <c r="F42" s="10" t="s">
        <v>10</v>
      </c>
      <c r="G42" s="17" t="s">
        <v>22</v>
      </c>
      <c r="H42" s="18">
        <v>70</v>
      </c>
      <c r="I42" s="15">
        <v>35.01</v>
      </c>
      <c r="J42" s="15"/>
      <c r="K42" s="15">
        <v>28.007999999999999</v>
      </c>
      <c r="L42" s="12">
        <f t="shared" si="0"/>
        <v>2450.6999999999998</v>
      </c>
      <c r="M42" s="19">
        <v>40633</v>
      </c>
      <c r="N42" s="17" t="s">
        <v>15</v>
      </c>
      <c r="O42">
        <v>37</v>
      </c>
    </row>
    <row r="43" spans="1:15" x14ac:dyDescent="0.25">
      <c r="A43" s="3">
        <v>41</v>
      </c>
      <c r="B43" s="17" t="s">
        <v>46</v>
      </c>
      <c r="C43" s="21" t="s">
        <v>104</v>
      </c>
      <c r="D43" s="11"/>
      <c r="E43" s="11"/>
      <c r="F43" s="10" t="s">
        <v>10</v>
      </c>
      <c r="G43" s="17" t="s">
        <v>22</v>
      </c>
      <c r="H43" s="18">
        <v>20</v>
      </c>
      <c r="I43" s="15">
        <v>22.84</v>
      </c>
      <c r="J43" s="15"/>
      <c r="K43" s="15">
        <v>19.414000000000001</v>
      </c>
      <c r="L43" s="12">
        <f t="shared" si="0"/>
        <v>456.8</v>
      </c>
      <c r="M43" s="19">
        <v>41082</v>
      </c>
      <c r="N43" s="17" t="s">
        <v>15</v>
      </c>
      <c r="O43">
        <v>37</v>
      </c>
    </row>
    <row r="44" spans="1:15" x14ac:dyDescent="0.25">
      <c r="A44" s="3">
        <v>42</v>
      </c>
      <c r="B44" s="17" t="s">
        <v>46</v>
      </c>
      <c r="C44" s="21" t="s">
        <v>104</v>
      </c>
      <c r="D44" s="11"/>
      <c r="E44" s="11"/>
      <c r="F44" s="10" t="s">
        <v>10</v>
      </c>
      <c r="G44" s="17" t="s">
        <v>22</v>
      </c>
      <c r="H44" s="18">
        <v>1</v>
      </c>
      <c r="I44" s="15">
        <v>25.99</v>
      </c>
      <c r="J44" s="15"/>
      <c r="K44" s="15"/>
      <c r="L44" s="12">
        <f t="shared" si="0"/>
        <v>25.99</v>
      </c>
      <c r="M44" s="19">
        <v>42978</v>
      </c>
      <c r="N44" s="17" t="s">
        <v>15</v>
      </c>
    </row>
    <row r="45" spans="1:15" x14ac:dyDescent="0.25">
      <c r="A45" s="3">
        <v>43</v>
      </c>
      <c r="B45" s="17" t="s">
        <v>47</v>
      </c>
      <c r="C45" s="21" t="s">
        <v>105</v>
      </c>
      <c r="D45" s="11"/>
      <c r="E45" s="11"/>
      <c r="F45" s="10" t="s">
        <v>10</v>
      </c>
      <c r="G45" s="17" t="s">
        <v>22</v>
      </c>
      <c r="H45" s="18">
        <v>1500</v>
      </c>
      <c r="I45" s="15">
        <v>40.880000000000003</v>
      </c>
      <c r="J45" s="15"/>
      <c r="K45" s="15"/>
      <c r="L45" s="12">
        <f t="shared" si="0"/>
        <v>61320.000000000007</v>
      </c>
      <c r="M45" s="19">
        <v>40140</v>
      </c>
      <c r="N45" s="17" t="s">
        <v>19</v>
      </c>
    </row>
    <row r="46" spans="1:15" x14ac:dyDescent="0.25">
      <c r="A46" s="3">
        <v>44</v>
      </c>
      <c r="B46" s="17" t="s">
        <v>47</v>
      </c>
      <c r="C46" s="21" t="s">
        <v>105</v>
      </c>
      <c r="D46" s="16"/>
      <c r="E46" s="16"/>
      <c r="F46" s="10" t="s">
        <v>10</v>
      </c>
      <c r="G46" s="17" t="s">
        <v>22</v>
      </c>
      <c r="H46" s="18">
        <v>48</v>
      </c>
      <c r="I46" s="15">
        <v>40.880000000000003</v>
      </c>
      <c r="J46" s="15"/>
      <c r="K46" s="15"/>
      <c r="L46" s="12">
        <f t="shared" si="0"/>
        <v>1962.2400000000002</v>
      </c>
      <c r="M46" s="19">
        <v>40140</v>
      </c>
      <c r="N46" s="17" t="s">
        <v>19</v>
      </c>
    </row>
    <row r="47" spans="1:15" x14ac:dyDescent="0.25">
      <c r="A47" s="3">
        <v>45</v>
      </c>
      <c r="B47" s="17" t="s">
        <v>48</v>
      </c>
      <c r="C47" s="21" t="s">
        <v>106</v>
      </c>
      <c r="D47" s="16"/>
      <c r="E47" s="16"/>
      <c r="F47" s="10" t="s">
        <v>10</v>
      </c>
      <c r="G47" s="17" t="s">
        <v>22</v>
      </c>
      <c r="H47" s="18">
        <v>30</v>
      </c>
      <c r="I47" s="15">
        <v>63.35</v>
      </c>
      <c r="J47" s="15"/>
      <c r="K47" s="15">
        <v>53.847500000000004</v>
      </c>
      <c r="L47" s="12">
        <f t="shared" si="0"/>
        <v>1900.5</v>
      </c>
      <c r="M47" s="19">
        <v>41387</v>
      </c>
      <c r="N47" s="17" t="s">
        <v>19</v>
      </c>
      <c r="O47">
        <v>37</v>
      </c>
    </row>
    <row r="48" spans="1:15" x14ac:dyDescent="0.25">
      <c r="A48" s="3">
        <v>46</v>
      </c>
      <c r="B48" s="17" t="s">
        <v>48</v>
      </c>
      <c r="C48" s="21" t="s">
        <v>106</v>
      </c>
      <c r="D48" s="16"/>
      <c r="E48" s="16"/>
      <c r="F48" s="10" t="s">
        <v>10</v>
      </c>
      <c r="G48" s="17" t="s">
        <v>22</v>
      </c>
      <c r="H48" s="18">
        <v>25</v>
      </c>
      <c r="I48" s="15">
        <v>63.35</v>
      </c>
      <c r="J48" s="15"/>
      <c r="K48" s="15">
        <v>53.847500000000004</v>
      </c>
      <c r="L48" s="12">
        <f t="shared" si="0"/>
        <v>1583.75</v>
      </c>
      <c r="M48" s="19">
        <v>41387</v>
      </c>
      <c r="N48" s="17" t="s">
        <v>19</v>
      </c>
      <c r="O48">
        <v>37</v>
      </c>
    </row>
    <row r="49" spans="1:15" ht="60" x14ac:dyDescent="0.25">
      <c r="A49" s="3">
        <v>47</v>
      </c>
      <c r="B49" s="17" t="s">
        <v>49</v>
      </c>
      <c r="C49" s="21" t="s">
        <v>107</v>
      </c>
      <c r="D49" s="16"/>
      <c r="E49" s="16"/>
      <c r="F49" s="10" t="s">
        <v>10</v>
      </c>
      <c r="G49" s="17" t="s">
        <v>22</v>
      </c>
      <c r="H49" s="18">
        <v>210</v>
      </c>
      <c r="I49" s="15">
        <v>28.65</v>
      </c>
      <c r="J49" s="15"/>
      <c r="K49" s="15"/>
      <c r="L49" s="12">
        <f t="shared" si="0"/>
        <v>6016.5</v>
      </c>
      <c r="M49" s="19">
        <v>42978</v>
      </c>
      <c r="N49" s="17" t="s">
        <v>15</v>
      </c>
    </row>
    <row r="50" spans="1:15" x14ac:dyDescent="0.25">
      <c r="A50" s="3">
        <v>48</v>
      </c>
      <c r="B50" s="17" t="s">
        <v>50</v>
      </c>
      <c r="C50" s="21" t="s">
        <v>108</v>
      </c>
      <c r="D50" s="16"/>
      <c r="E50" s="16"/>
      <c r="F50" s="10" t="s">
        <v>10</v>
      </c>
      <c r="G50" s="17" t="s">
        <v>22</v>
      </c>
      <c r="H50" s="18">
        <v>110</v>
      </c>
      <c r="I50" s="15">
        <v>127.44</v>
      </c>
      <c r="J50" s="15"/>
      <c r="K50" s="15">
        <v>101.952</v>
      </c>
      <c r="L50" s="12">
        <f t="shared" si="0"/>
        <v>14018.4</v>
      </c>
      <c r="M50" s="19">
        <v>40592</v>
      </c>
      <c r="N50" s="17" t="s">
        <v>15</v>
      </c>
      <c r="O50">
        <v>37</v>
      </c>
    </row>
    <row r="51" spans="1:15" x14ac:dyDescent="0.25">
      <c r="A51" s="3">
        <v>49</v>
      </c>
      <c r="B51" s="17" t="s">
        <v>51</v>
      </c>
      <c r="C51" s="21" t="s">
        <v>109</v>
      </c>
      <c r="D51" s="16"/>
      <c r="E51" s="16"/>
      <c r="F51" s="10" t="s">
        <v>10</v>
      </c>
      <c r="G51" s="17" t="s">
        <v>22</v>
      </c>
      <c r="H51" s="18">
        <v>59</v>
      </c>
      <c r="I51" s="15">
        <v>30.99</v>
      </c>
      <c r="J51" s="15"/>
      <c r="K51" s="15"/>
      <c r="L51" s="12">
        <f t="shared" si="0"/>
        <v>1828.4099999999999</v>
      </c>
      <c r="M51" s="19">
        <v>41025</v>
      </c>
      <c r="N51" s="17" t="s">
        <v>15</v>
      </c>
    </row>
    <row r="52" spans="1:15" ht="45" x14ac:dyDescent="0.25">
      <c r="A52" s="3">
        <v>50</v>
      </c>
      <c r="B52" s="17" t="s">
        <v>52</v>
      </c>
      <c r="C52" s="21" t="s">
        <v>110</v>
      </c>
      <c r="D52" s="16"/>
      <c r="E52" s="16"/>
      <c r="F52" s="10" t="s">
        <v>10</v>
      </c>
      <c r="G52" s="17" t="s">
        <v>22</v>
      </c>
      <c r="H52" s="18">
        <v>136</v>
      </c>
      <c r="I52" s="15">
        <v>125.56</v>
      </c>
      <c r="J52" s="15"/>
      <c r="K52" s="15"/>
      <c r="L52" s="12">
        <f t="shared" si="0"/>
        <v>17076.16</v>
      </c>
      <c r="M52" s="19">
        <v>41033</v>
      </c>
      <c r="N52" s="17" t="s">
        <v>19</v>
      </c>
    </row>
    <row r="53" spans="1:15" x14ac:dyDescent="0.25">
      <c r="A53" s="3">
        <v>51</v>
      </c>
      <c r="B53" s="17" t="s">
        <v>53</v>
      </c>
      <c r="C53" s="21" t="s">
        <v>111</v>
      </c>
      <c r="D53" s="16"/>
      <c r="E53" s="16"/>
      <c r="F53" s="10" t="s">
        <v>10</v>
      </c>
      <c r="G53" s="17" t="s">
        <v>22</v>
      </c>
      <c r="H53" s="18">
        <v>1575</v>
      </c>
      <c r="I53" s="15">
        <v>45</v>
      </c>
      <c r="J53" s="15"/>
      <c r="K53" s="15"/>
      <c r="L53" s="12">
        <f t="shared" si="0"/>
        <v>70875</v>
      </c>
      <c r="M53" s="19">
        <v>41019</v>
      </c>
      <c r="N53" s="17" t="s">
        <v>15</v>
      </c>
    </row>
    <row r="54" spans="1:15" x14ac:dyDescent="0.25">
      <c r="A54" s="3">
        <v>52</v>
      </c>
      <c r="B54" s="17" t="s">
        <v>53</v>
      </c>
      <c r="C54" s="21" t="s">
        <v>111</v>
      </c>
      <c r="D54" s="16"/>
      <c r="E54" s="16"/>
      <c r="F54" s="10" t="s">
        <v>10</v>
      </c>
      <c r="G54" s="17" t="s">
        <v>22</v>
      </c>
      <c r="H54" s="18">
        <v>3255</v>
      </c>
      <c r="I54" s="15">
        <v>45</v>
      </c>
      <c r="J54" s="15"/>
      <c r="K54" s="15"/>
      <c r="L54" s="12">
        <f t="shared" si="0"/>
        <v>146475</v>
      </c>
      <c r="M54" s="19">
        <v>41019</v>
      </c>
      <c r="N54" s="17" t="s">
        <v>15</v>
      </c>
    </row>
    <row r="55" spans="1:15" x14ac:dyDescent="0.25">
      <c r="A55" s="3">
        <v>53</v>
      </c>
      <c r="B55" s="17" t="s">
        <v>53</v>
      </c>
      <c r="C55" s="21" t="s">
        <v>111</v>
      </c>
      <c r="D55" s="16"/>
      <c r="E55" s="16"/>
      <c r="F55" s="10" t="s">
        <v>10</v>
      </c>
      <c r="G55" s="17" t="s">
        <v>22</v>
      </c>
      <c r="H55" s="18">
        <v>157</v>
      </c>
      <c r="I55" s="15">
        <v>37.1</v>
      </c>
      <c r="J55" s="15"/>
      <c r="K55" s="15"/>
      <c r="L55" s="12">
        <f t="shared" si="0"/>
        <v>5824.7</v>
      </c>
      <c r="M55" s="19">
        <v>41053</v>
      </c>
      <c r="N55" s="17" t="s">
        <v>15</v>
      </c>
    </row>
    <row r="56" spans="1:15" x14ac:dyDescent="0.25">
      <c r="A56" s="3">
        <v>54</v>
      </c>
      <c r="B56" s="17" t="s">
        <v>53</v>
      </c>
      <c r="C56" s="21" t="s">
        <v>111</v>
      </c>
      <c r="D56" s="16"/>
      <c r="E56" s="16"/>
      <c r="F56" s="10" t="s">
        <v>10</v>
      </c>
      <c r="G56" s="17" t="s">
        <v>22</v>
      </c>
      <c r="H56" s="18">
        <v>19</v>
      </c>
      <c r="I56" s="15">
        <v>37.1</v>
      </c>
      <c r="J56" s="15"/>
      <c r="K56" s="15"/>
      <c r="L56" s="12">
        <f t="shared" si="0"/>
        <v>704.9</v>
      </c>
      <c r="M56" s="19">
        <v>41053</v>
      </c>
      <c r="N56" s="17" t="s">
        <v>15</v>
      </c>
    </row>
    <row r="57" spans="1:15" x14ac:dyDescent="0.25">
      <c r="A57" s="3">
        <v>55</v>
      </c>
      <c r="B57" s="17" t="s">
        <v>53</v>
      </c>
      <c r="C57" s="21" t="s">
        <v>111</v>
      </c>
      <c r="D57" s="16"/>
      <c r="E57" s="16"/>
      <c r="F57" s="10" t="s">
        <v>10</v>
      </c>
      <c r="G57" s="17" t="s">
        <v>22</v>
      </c>
      <c r="H57" s="18">
        <v>8</v>
      </c>
      <c r="I57" s="15">
        <v>37.1</v>
      </c>
      <c r="J57" s="15"/>
      <c r="K57" s="15"/>
      <c r="L57" s="12">
        <f t="shared" si="0"/>
        <v>296.8</v>
      </c>
      <c r="M57" s="19">
        <v>41053</v>
      </c>
      <c r="N57" s="17" t="s">
        <v>15</v>
      </c>
    </row>
    <row r="58" spans="1:15" x14ac:dyDescent="0.25">
      <c r="A58" s="3">
        <v>56</v>
      </c>
      <c r="B58" s="17" t="s">
        <v>53</v>
      </c>
      <c r="C58" s="21" t="s">
        <v>111</v>
      </c>
      <c r="D58" s="16"/>
      <c r="E58" s="16"/>
      <c r="F58" s="10" t="s">
        <v>10</v>
      </c>
      <c r="G58" s="17" t="s">
        <v>22</v>
      </c>
      <c r="H58" s="18">
        <v>77</v>
      </c>
      <c r="I58" s="15">
        <v>37.1</v>
      </c>
      <c r="J58" s="15"/>
      <c r="K58" s="15"/>
      <c r="L58" s="12">
        <f t="shared" si="0"/>
        <v>2856.7000000000003</v>
      </c>
      <c r="M58" s="19">
        <v>41053</v>
      </c>
      <c r="N58" s="17" t="s">
        <v>15</v>
      </c>
    </row>
    <row r="59" spans="1:15" x14ac:dyDescent="0.25">
      <c r="A59" s="3">
        <v>57</v>
      </c>
      <c r="B59" s="17" t="s">
        <v>54</v>
      </c>
      <c r="C59" s="21" t="s">
        <v>112</v>
      </c>
      <c r="D59" s="16"/>
      <c r="E59" s="16"/>
      <c r="F59" s="10" t="s">
        <v>10</v>
      </c>
      <c r="G59" s="17" t="s">
        <v>22</v>
      </c>
      <c r="H59" s="18">
        <v>253</v>
      </c>
      <c r="I59" s="15">
        <v>173.13</v>
      </c>
      <c r="J59" s="15"/>
      <c r="K59" s="15"/>
      <c r="L59" s="12">
        <f t="shared" si="0"/>
        <v>43801.89</v>
      </c>
      <c r="M59" s="19">
        <v>42978</v>
      </c>
      <c r="N59" s="17" t="s">
        <v>15</v>
      </c>
    </row>
    <row r="60" spans="1:15" x14ac:dyDescent="0.25">
      <c r="A60" s="3">
        <v>58</v>
      </c>
      <c r="B60" s="17" t="s">
        <v>55</v>
      </c>
      <c r="C60" s="21" t="s">
        <v>113</v>
      </c>
      <c r="D60" s="16"/>
      <c r="E60" s="16"/>
      <c r="F60" s="10" t="s">
        <v>10</v>
      </c>
      <c r="G60" s="17" t="s">
        <v>22</v>
      </c>
      <c r="H60" s="18">
        <v>30</v>
      </c>
      <c r="I60" s="15">
        <v>103.87</v>
      </c>
      <c r="J60" s="15"/>
      <c r="K60" s="15"/>
      <c r="L60" s="12">
        <f t="shared" si="0"/>
        <v>3116.1000000000004</v>
      </c>
      <c r="M60" s="19">
        <v>40140</v>
      </c>
      <c r="N60" s="17" t="s">
        <v>19</v>
      </c>
    </row>
    <row r="61" spans="1:15" x14ac:dyDescent="0.25">
      <c r="A61" s="3">
        <v>59</v>
      </c>
      <c r="B61" s="17" t="s">
        <v>55</v>
      </c>
      <c r="C61" s="21" t="s">
        <v>113</v>
      </c>
      <c r="D61" s="16"/>
      <c r="E61" s="16"/>
      <c r="F61" s="10" t="s">
        <v>10</v>
      </c>
      <c r="G61" s="17" t="s">
        <v>22</v>
      </c>
      <c r="H61" s="18">
        <v>10</v>
      </c>
      <c r="I61" s="15">
        <v>215.6</v>
      </c>
      <c r="J61" s="15"/>
      <c r="K61" s="15"/>
      <c r="L61" s="12">
        <f t="shared" si="0"/>
        <v>2156</v>
      </c>
      <c r="M61" s="19">
        <v>41034</v>
      </c>
      <c r="N61" s="17" t="s">
        <v>19</v>
      </c>
    </row>
    <row r="62" spans="1:15" ht="45" x14ac:dyDescent="0.25">
      <c r="A62" s="3">
        <v>60</v>
      </c>
      <c r="B62" s="17" t="s">
        <v>56</v>
      </c>
      <c r="C62" s="21" t="s">
        <v>114</v>
      </c>
      <c r="D62" s="16"/>
      <c r="E62" s="16"/>
      <c r="F62" s="10" t="s">
        <v>10</v>
      </c>
      <c r="G62" s="17" t="s">
        <v>22</v>
      </c>
      <c r="H62" s="18">
        <v>40</v>
      </c>
      <c r="I62" s="15">
        <v>57.8</v>
      </c>
      <c r="J62" s="15"/>
      <c r="K62" s="15"/>
      <c r="L62" s="12">
        <f t="shared" si="0"/>
        <v>2312</v>
      </c>
      <c r="M62" s="19">
        <v>41019</v>
      </c>
      <c r="N62" s="17" t="s">
        <v>20</v>
      </c>
    </row>
    <row r="63" spans="1:15" ht="45" x14ac:dyDescent="0.25">
      <c r="A63" s="3">
        <v>61</v>
      </c>
      <c r="B63" s="17" t="s">
        <v>56</v>
      </c>
      <c r="C63" s="21" t="s">
        <v>114</v>
      </c>
      <c r="D63" s="16"/>
      <c r="E63" s="16"/>
      <c r="F63" s="10" t="s">
        <v>10</v>
      </c>
      <c r="G63" s="17" t="s">
        <v>22</v>
      </c>
      <c r="H63" s="18">
        <v>1189</v>
      </c>
      <c r="I63" s="15">
        <v>57.8</v>
      </c>
      <c r="J63" s="15"/>
      <c r="K63" s="15"/>
      <c r="L63" s="12">
        <f t="shared" si="0"/>
        <v>68724.2</v>
      </c>
      <c r="M63" s="19">
        <v>41019</v>
      </c>
      <c r="N63" s="17" t="s">
        <v>15</v>
      </c>
    </row>
    <row r="64" spans="1:15" ht="60" x14ac:dyDescent="0.25">
      <c r="A64" s="3">
        <v>62</v>
      </c>
      <c r="B64" s="17" t="s">
        <v>57</v>
      </c>
      <c r="C64" s="21" t="s">
        <v>115</v>
      </c>
      <c r="D64" s="16"/>
      <c r="E64" s="16"/>
      <c r="F64" s="10" t="s">
        <v>10</v>
      </c>
      <c r="G64" s="17" t="s">
        <v>22</v>
      </c>
      <c r="H64" s="18">
        <v>1800</v>
      </c>
      <c r="I64" s="15">
        <v>189.75</v>
      </c>
      <c r="J64" s="15"/>
      <c r="K64" s="15"/>
      <c r="L64" s="12">
        <f t="shared" si="0"/>
        <v>341550</v>
      </c>
      <c r="M64" s="19">
        <v>40939</v>
      </c>
      <c r="N64" s="17" t="s">
        <v>15</v>
      </c>
    </row>
    <row r="65" spans="1:14" ht="60" x14ac:dyDescent="0.25">
      <c r="A65" s="3">
        <v>63</v>
      </c>
      <c r="B65" s="17" t="s">
        <v>57</v>
      </c>
      <c r="C65" s="21" t="s">
        <v>115</v>
      </c>
      <c r="D65" s="16"/>
      <c r="E65" s="16"/>
      <c r="F65" s="10" t="s">
        <v>10</v>
      </c>
      <c r="G65" s="17" t="s">
        <v>22</v>
      </c>
      <c r="H65" s="18">
        <v>303</v>
      </c>
      <c r="I65" s="15">
        <v>189.75</v>
      </c>
      <c r="J65" s="15"/>
      <c r="K65" s="15"/>
      <c r="L65" s="12">
        <f t="shared" si="0"/>
        <v>57494.25</v>
      </c>
      <c r="M65" s="19">
        <v>40939</v>
      </c>
      <c r="N65" s="17" t="s">
        <v>15</v>
      </c>
    </row>
    <row r="66" spans="1:14" x14ac:dyDescent="0.25">
      <c r="A66" s="3">
        <v>64</v>
      </c>
      <c r="B66" s="17" t="s">
        <v>58</v>
      </c>
      <c r="C66" s="21" t="s">
        <v>116</v>
      </c>
      <c r="D66" s="16"/>
      <c r="E66" s="16"/>
      <c r="F66" s="10" t="s">
        <v>10</v>
      </c>
      <c r="G66" s="17" t="s">
        <v>22</v>
      </c>
      <c r="H66" s="18">
        <v>15</v>
      </c>
      <c r="I66" s="15">
        <v>30.47</v>
      </c>
      <c r="J66" s="15"/>
      <c r="K66" s="15"/>
      <c r="L66" s="12">
        <f t="shared" si="0"/>
        <v>457.04999999999995</v>
      </c>
      <c r="M66" s="19">
        <v>40969</v>
      </c>
      <c r="N66" s="17" t="s">
        <v>19</v>
      </c>
    </row>
    <row r="67" spans="1:14" x14ac:dyDescent="0.25">
      <c r="A67" s="3">
        <v>65</v>
      </c>
      <c r="B67" s="17" t="s">
        <v>58</v>
      </c>
      <c r="C67" s="21" t="s">
        <v>116</v>
      </c>
      <c r="D67" s="16"/>
      <c r="E67" s="16"/>
      <c r="F67" s="10" t="s">
        <v>10</v>
      </c>
      <c r="G67" s="17" t="s">
        <v>22</v>
      </c>
      <c r="H67" s="18">
        <v>116</v>
      </c>
      <c r="I67" s="15">
        <v>21.64</v>
      </c>
      <c r="J67" s="15"/>
      <c r="K67" s="15"/>
      <c r="L67" s="12">
        <f t="shared" si="0"/>
        <v>2510.2400000000002</v>
      </c>
      <c r="M67" s="19">
        <v>41097</v>
      </c>
      <c r="N67" s="17" t="s">
        <v>19</v>
      </c>
    </row>
    <row r="68" spans="1:14" x14ac:dyDescent="0.25">
      <c r="A68" s="3">
        <v>66</v>
      </c>
      <c r="B68" s="17" t="s">
        <v>58</v>
      </c>
      <c r="C68" s="21" t="s">
        <v>116</v>
      </c>
      <c r="D68" s="16"/>
      <c r="E68" s="16"/>
      <c r="F68" s="10" t="s">
        <v>10</v>
      </c>
      <c r="G68" s="17" t="s">
        <v>22</v>
      </c>
      <c r="H68" s="18">
        <v>29</v>
      </c>
      <c r="I68" s="15">
        <v>22.93</v>
      </c>
      <c r="J68" s="15"/>
      <c r="K68" s="15"/>
      <c r="L68" s="12">
        <f t="shared" ref="L68:L122" si="3">H68*I68</f>
        <v>664.97</v>
      </c>
      <c r="M68" s="19">
        <v>41110</v>
      </c>
      <c r="N68" s="17" t="s">
        <v>15</v>
      </c>
    </row>
    <row r="69" spans="1:14" x14ac:dyDescent="0.25">
      <c r="A69" s="3">
        <v>67</v>
      </c>
      <c r="B69" s="17" t="s">
        <v>59</v>
      </c>
      <c r="C69" s="21" t="s">
        <v>117</v>
      </c>
      <c r="D69" s="16"/>
      <c r="E69" s="16"/>
      <c r="F69" s="10" t="s">
        <v>10</v>
      </c>
      <c r="G69" s="17" t="s">
        <v>22</v>
      </c>
      <c r="H69" s="18">
        <v>10</v>
      </c>
      <c r="I69" s="15">
        <v>131.94</v>
      </c>
      <c r="J69" s="15"/>
      <c r="K69" s="15"/>
      <c r="L69" s="12">
        <f t="shared" si="3"/>
        <v>1319.4</v>
      </c>
      <c r="M69" s="19">
        <v>40969</v>
      </c>
      <c r="N69" s="17" t="s">
        <v>19</v>
      </c>
    </row>
    <row r="70" spans="1:14" ht="45" x14ac:dyDescent="0.25">
      <c r="A70" s="3">
        <v>68</v>
      </c>
      <c r="B70" s="17" t="s">
        <v>60</v>
      </c>
      <c r="C70" s="21" t="s">
        <v>118</v>
      </c>
      <c r="D70" s="16"/>
      <c r="E70" s="16"/>
      <c r="F70" s="10" t="s">
        <v>10</v>
      </c>
      <c r="G70" s="17" t="s">
        <v>22</v>
      </c>
      <c r="H70" s="18">
        <v>115</v>
      </c>
      <c r="I70" s="15">
        <v>342.22</v>
      </c>
      <c r="J70" s="15"/>
      <c r="K70" s="15"/>
      <c r="L70" s="12">
        <f t="shared" si="3"/>
        <v>39355.300000000003</v>
      </c>
      <c r="M70" s="19">
        <v>41033</v>
      </c>
      <c r="N70" s="17" t="s">
        <v>19</v>
      </c>
    </row>
    <row r="71" spans="1:14" ht="45" x14ac:dyDescent="0.25">
      <c r="A71" s="3">
        <v>69</v>
      </c>
      <c r="B71" s="17" t="s">
        <v>61</v>
      </c>
      <c r="C71" s="21" t="s">
        <v>119</v>
      </c>
      <c r="D71" s="16"/>
      <c r="E71" s="16"/>
      <c r="F71" s="10" t="s">
        <v>10</v>
      </c>
      <c r="G71" s="17" t="s">
        <v>22</v>
      </c>
      <c r="H71" s="18">
        <v>15</v>
      </c>
      <c r="I71" s="15">
        <v>262.39</v>
      </c>
      <c r="J71" s="15"/>
      <c r="K71" s="15"/>
      <c r="L71" s="12">
        <f t="shared" si="3"/>
        <v>3935.85</v>
      </c>
      <c r="M71" s="19">
        <v>41033</v>
      </c>
      <c r="N71" s="17" t="s">
        <v>19</v>
      </c>
    </row>
    <row r="72" spans="1:14" x14ac:dyDescent="0.25">
      <c r="A72" s="3">
        <v>70</v>
      </c>
      <c r="B72" s="17" t="s">
        <v>62</v>
      </c>
      <c r="C72" s="21" t="s">
        <v>120</v>
      </c>
      <c r="D72" s="16"/>
      <c r="E72" s="16"/>
      <c r="F72" s="10" t="s">
        <v>10</v>
      </c>
      <c r="G72" s="17" t="s">
        <v>22</v>
      </c>
      <c r="H72" s="18">
        <v>4</v>
      </c>
      <c r="I72" s="15">
        <v>215.6</v>
      </c>
      <c r="J72" s="15"/>
      <c r="K72" s="15"/>
      <c r="L72" s="12">
        <f t="shared" si="3"/>
        <v>862.4</v>
      </c>
      <c r="M72" s="19">
        <v>41034</v>
      </c>
      <c r="N72" s="17" t="s">
        <v>19</v>
      </c>
    </row>
    <row r="73" spans="1:14" ht="45" x14ac:dyDescent="0.25">
      <c r="A73" s="3">
        <v>71</v>
      </c>
      <c r="B73" s="17" t="s">
        <v>63</v>
      </c>
      <c r="C73" s="21" t="s">
        <v>121</v>
      </c>
      <c r="D73" s="16"/>
      <c r="E73" s="16"/>
      <c r="F73" s="10" t="s">
        <v>10</v>
      </c>
      <c r="G73" s="17" t="s">
        <v>22</v>
      </c>
      <c r="H73" s="18">
        <v>488</v>
      </c>
      <c r="I73" s="15">
        <v>45.19</v>
      </c>
      <c r="J73" s="15"/>
      <c r="K73" s="15"/>
      <c r="L73" s="12">
        <f t="shared" si="3"/>
        <v>22052.719999999998</v>
      </c>
      <c r="M73" s="19">
        <v>40592</v>
      </c>
      <c r="N73" s="17" t="s">
        <v>15</v>
      </c>
    </row>
    <row r="74" spans="1:14" ht="45" x14ac:dyDescent="0.25">
      <c r="A74" s="3">
        <v>72</v>
      </c>
      <c r="B74" s="17" t="s">
        <v>63</v>
      </c>
      <c r="C74" s="21" t="s">
        <v>121</v>
      </c>
      <c r="D74" s="16"/>
      <c r="E74" s="16"/>
      <c r="F74" s="10" t="s">
        <v>10</v>
      </c>
      <c r="G74" s="17" t="s">
        <v>22</v>
      </c>
      <c r="H74" s="18">
        <v>642</v>
      </c>
      <c r="I74" s="15">
        <v>45.21</v>
      </c>
      <c r="J74" s="15"/>
      <c r="K74" s="15"/>
      <c r="L74" s="12">
        <f t="shared" si="3"/>
        <v>29024.82</v>
      </c>
      <c r="M74" s="19">
        <v>42978</v>
      </c>
      <c r="N74" s="17" t="s">
        <v>15</v>
      </c>
    </row>
    <row r="75" spans="1:14" ht="45" x14ac:dyDescent="0.25">
      <c r="A75" s="3">
        <v>73</v>
      </c>
      <c r="B75" s="17" t="s">
        <v>64</v>
      </c>
      <c r="C75" s="21" t="s">
        <v>122</v>
      </c>
      <c r="D75" s="16"/>
      <c r="E75" s="16"/>
      <c r="F75" s="10" t="s">
        <v>10</v>
      </c>
      <c r="G75" s="17" t="s">
        <v>22</v>
      </c>
      <c r="H75" s="18">
        <v>140</v>
      </c>
      <c r="I75" s="15">
        <v>74.22</v>
      </c>
      <c r="J75" s="15"/>
      <c r="K75" s="15"/>
      <c r="L75" s="12">
        <f t="shared" si="3"/>
        <v>10390.799999999999</v>
      </c>
      <c r="M75" s="19">
        <v>40592</v>
      </c>
      <c r="N75" s="17" t="s">
        <v>15</v>
      </c>
    </row>
    <row r="76" spans="1:14" ht="45" x14ac:dyDescent="0.25">
      <c r="A76" s="3">
        <v>74</v>
      </c>
      <c r="B76" s="17" t="s">
        <v>65</v>
      </c>
      <c r="C76" s="21" t="s">
        <v>123</v>
      </c>
      <c r="D76" s="16"/>
      <c r="E76" s="16"/>
      <c r="F76" s="10" t="s">
        <v>10</v>
      </c>
      <c r="G76" s="17" t="s">
        <v>22</v>
      </c>
      <c r="H76" s="18">
        <v>690</v>
      </c>
      <c r="I76" s="15">
        <v>133.53</v>
      </c>
      <c r="J76" s="15"/>
      <c r="K76" s="15"/>
      <c r="L76" s="12">
        <f t="shared" si="3"/>
        <v>92135.7</v>
      </c>
      <c r="M76" s="19">
        <v>40633</v>
      </c>
      <c r="N76" s="17" t="s">
        <v>15</v>
      </c>
    </row>
    <row r="77" spans="1:14" ht="45" x14ac:dyDescent="0.25">
      <c r="A77" s="3">
        <v>75</v>
      </c>
      <c r="B77" s="17" t="s">
        <v>65</v>
      </c>
      <c r="C77" s="21" t="s">
        <v>123</v>
      </c>
      <c r="D77" s="16"/>
      <c r="E77" s="16"/>
      <c r="F77" s="10" t="s">
        <v>10</v>
      </c>
      <c r="G77" s="17" t="s">
        <v>22</v>
      </c>
      <c r="H77" s="18">
        <v>310</v>
      </c>
      <c r="I77" s="15">
        <v>133.53</v>
      </c>
      <c r="J77" s="15"/>
      <c r="K77" s="15"/>
      <c r="L77" s="12">
        <f t="shared" si="3"/>
        <v>41394.300000000003</v>
      </c>
      <c r="M77" s="19">
        <v>42308</v>
      </c>
      <c r="N77" s="17" t="s">
        <v>15</v>
      </c>
    </row>
    <row r="78" spans="1:14" ht="90" x14ac:dyDescent="0.25">
      <c r="A78" s="3">
        <v>76</v>
      </c>
      <c r="B78" s="17" t="s">
        <v>66</v>
      </c>
      <c r="C78" s="21" t="s">
        <v>124</v>
      </c>
      <c r="D78" s="16"/>
      <c r="E78" s="16"/>
      <c r="F78" s="10" t="s">
        <v>10</v>
      </c>
      <c r="G78" s="17" t="s">
        <v>22</v>
      </c>
      <c r="H78" s="18">
        <v>18</v>
      </c>
      <c r="I78" s="15">
        <v>76.25</v>
      </c>
      <c r="J78" s="15"/>
      <c r="K78" s="15"/>
      <c r="L78" s="12">
        <f t="shared" si="3"/>
        <v>1372.5</v>
      </c>
      <c r="M78" s="19">
        <v>40539</v>
      </c>
      <c r="N78" s="17" t="s">
        <v>15</v>
      </c>
    </row>
    <row r="79" spans="1:14" x14ac:dyDescent="0.25">
      <c r="A79" s="3">
        <v>77</v>
      </c>
      <c r="B79" s="17" t="s">
        <v>67</v>
      </c>
      <c r="C79" s="21" t="s">
        <v>125</v>
      </c>
      <c r="D79" s="16"/>
      <c r="E79" s="16"/>
      <c r="F79" s="10" t="s">
        <v>10</v>
      </c>
      <c r="G79" s="17" t="s">
        <v>22</v>
      </c>
      <c r="H79" s="18">
        <v>12</v>
      </c>
      <c r="I79" s="15">
        <v>50.84</v>
      </c>
      <c r="J79" s="15"/>
      <c r="K79" s="15"/>
      <c r="L79" s="12">
        <f t="shared" si="3"/>
        <v>610.08000000000004</v>
      </c>
      <c r="M79" s="19">
        <v>40878</v>
      </c>
      <c r="N79" s="17" t="s">
        <v>19</v>
      </c>
    </row>
    <row r="80" spans="1:14" ht="90" x14ac:dyDescent="0.25">
      <c r="A80" s="3">
        <v>78</v>
      </c>
      <c r="B80" s="17" t="s">
        <v>68</v>
      </c>
      <c r="C80" s="21" t="s">
        <v>126</v>
      </c>
      <c r="D80" s="16"/>
      <c r="E80" s="16"/>
      <c r="F80" s="10" t="s">
        <v>10</v>
      </c>
      <c r="G80" s="17" t="s">
        <v>22</v>
      </c>
      <c r="H80" s="18">
        <v>309</v>
      </c>
      <c r="I80" s="15">
        <v>312.38</v>
      </c>
      <c r="J80" s="15"/>
      <c r="K80" s="15"/>
      <c r="L80" s="12">
        <f t="shared" si="3"/>
        <v>96525.42</v>
      </c>
      <c r="M80" s="19">
        <v>40539</v>
      </c>
      <c r="N80" s="17" t="s">
        <v>15</v>
      </c>
    </row>
    <row r="81" spans="1:14" x14ac:dyDescent="0.25">
      <c r="A81" s="3">
        <v>79</v>
      </c>
      <c r="B81" s="17" t="s">
        <v>69</v>
      </c>
      <c r="C81" s="21" t="s">
        <v>127</v>
      </c>
      <c r="D81" s="16"/>
      <c r="E81" s="16"/>
      <c r="F81" s="10" t="s">
        <v>10</v>
      </c>
      <c r="G81" s="17" t="s">
        <v>22</v>
      </c>
      <c r="H81" s="18">
        <v>30</v>
      </c>
      <c r="I81" s="15">
        <v>45.82</v>
      </c>
      <c r="J81" s="15"/>
      <c r="K81" s="15"/>
      <c r="L81" s="12">
        <f t="shared" si="3"/>
        <v>1374.6</v>
      </c>
      <c r="M81" s="19">
        <v>41073</v>
      </c>
      <c r="N81" s="17" t="s">
        <v>15</v>
      </c>
    </row>
    <row r="82" spans="1:14" x14ac:dyDescent="0.25">
      <c r="A82" s="3">
        <v>80</v>
      </c>
      <c r="B82" s="17" t="s">
        <v>69</v>
      </c>
      <c r="C82" s="21" t="s">
        <v>127</v>
      </c>
      <c r="D82" s="16"/>
      <c r="E82" s="16"/>
      <c r="F82" s="10" t="s">
        <v>10</v>
      </c>
      <c r="G82" s="17" t="s">
        <v>22</v>
      </c>
      <c r="H82" s="18">
        <v>610</v>
      </c>
      <c r="I82" s="15">
        <v>45.82</v>
      </c>
      <c r="J82" s="15"/>
      <c r="K82" s="15"/>
      <c r="L82" s="12">
        <f t="shared" si="3"/>
        <v>27950.2</v>
      </c>
      <c r="M82" s="19">
        <v>41073</v>
      </c>
      <c r="N82" s="17" t="s">
        <v>15</v>
      </c>
    </row>
    <row r="83" spans="1:14" x14ac:dyDescent="0.25">
      <c r="A83" s="3">
        <v>81</v>
      </c>
      <c r="B83" s="17" t="s">
        <v>69</v>
      </c>
      <c r="C83" s="21" t="s">
        <v>127</v>
      </c>
      <c r="D83" s="16"/>
      <c r="E83" s="16"/>
      <c r="F83" s="10" t="s">
        <v>10</v>
      </c>
      <c r="G83" s="17" t="s">
        <v>22</v>
      </c>
      <c r="H83" s="18">
        <v>170</v>
      </c>
      <c r="I83" s="15">
        <v>45.82</v>
      </c>
      <c r="J83" s="15"/>
      <c r="K83" s="15"/>
      <c r="L83" s="12">
        <f t="shared" si="3"/>
        <v>7789.4</v>
      </c>
      <c r="M83" s="19">
        <v>41073</v>
      </c>
      <c r="N83" s="17" t="s">
        <v>15</v>
      </c>
    </row>
    <row r="84" spans="1:14" x14ac:dyDescent="0.25">
      <c r="A84" s="3">
        <v>82</v>
      </c>
      <c r="B84" s="17" t="s">
        <v>69</v>
      </c>
      <c r="C84" s="21" t="s">
        <v>127</v>
      </c>
      <c r="D84" s="16"/>
      <c r="E84" s="16"/>
      <c r="F84" s="10" t="s">
        <v>10</v>
      </c>
      <c r="G84" s="17" t="s">
        <v>22</v>
      </c>
      <c r="H84" s="18">
        <v>70</v>
      </c>
      <c r="I84" s="15">
        <v>45.82</v>
      </c>
      <c r="J84" s="15"/>
      <c r="K84" s="15"/>
      <c r="L84" s="12">
        <f t="shared" si="3"/>
        <v>3207.4</v>
      </c>
      <c r="M84" s="19">
        <v>41073</v>
      </c>
      <c r="N84" s="17" t="s">
        <v>15</v>
      </c>
    </row>
    <row r="85" spans="1:14" x14ac:dyDescent="0.25">
      <c r="A85" s="3">
        <v>83</v>
      </c>
      <c r="B85" s="17" t="s">
        <v>69</v>
      </c>
      <c r="C85" s="21" t="s">
        <v>127</v>
      </c>
      <c r="D85" s="16"/>
      <c r="E85" s="16"/>
      <c r="F85" s="10" t="s">
        <v>10</v>
      </c>
      <c r="G85" s="17" t="s">
        <v>22</v>
      </c>
      <c r="H85" s="18">
        <v>160</v>
      </c>
      <c r="I85" s="15">
        <v>45.82</v>
      </c>
      <c r="J85" s="15"/>
      <c r="K85" s="15"/>
      <c r="L85" s="12">
        <f t="shared" si="3"/>
        <v>7331.2</v>
      </c>
      <c r="M85" s="19">
        <v>41073</v>
      </c>
      <c r="N85" s="17" t="s">
        <v>15</v>
      </c>
    </row>
    <row r="86" spans="1:14" x14ac:dyDescent="0.25">
      <c r="A86" s="3">
        <v>84</v>
      </c>
      <c r="B86" s="17" t="s">
        <v>69</v>
      </c>
      <c r="C86" s="21" t="s">
        <v>127</v>
      </c>
      <c r="D86" s="16"/>
      <c r="E86" s="16"/>
      <c r="F86" s="10" t="s">
        <v>10</v>
      </c>
      <c r="G86" s="17" t="s">
        <v>22</v>
      </c>
      <c r="H86" s="18">
        <v>625</v>
      </c>
      <c r="I86" s="15">
        <v>45.82</v>
      </c>
      <c r="J86" s="15"/>
      <c r="K86" s="15"/>
      <c r="L86" s="12">
        <f t="shared" si="3"/>
        <v>28637.5</v>
      </c>
      <c r="M86" s="19">
        <v>41073</v>
      </c>
      <c r="N86" s="17" t="s">
        <v>15</v>
      </c>
    </row>
    <row r="87" spans="1:14" x14ac:dyDescent="0.25">
      <c r="A87" s="3">
        <v>85</v>
      </c>
      <c r="B87" s="17" t="s">
        <v>69</v>
      </c>
      <c r="C87" s="21" t="s">
        <v>127</v>
      </c>
      <c r="D87" s="16"/>
      <c r="E87" s="16"/>
      <c r="F87" s="10" t="s">
        <v>10</v>
      </c>
      <c r="G87" s="17" t="s">
        <v>22</v>
      </c>
      <c r="H87" s="18">
        <v>240</v>
      </c>
      <c r="I87" s="15">
        <v>45.82</v>
      </c>
      <c r="J87" s="15"/>
      <c r="K87" s="15"/>
      <c r="L87" s="12">
        <f t="shared" si="3"/>
        <v>10996.8</v>
      </c>
      <c r="M87" s="19">
        <v>41073</v>
      </c>
      <c r="N87" s="17" t="s">
        <v>15</v>
      </c>
    </row>
    <row r="88" spans="1:14" x14ac:dyDescent="0.25">
      <c r="A88" s="3">
        <v>86</v>
      </c>
      <c r="B88" s="17" t="s">
        <v>69</v>
      </c>
      <c r="C88" s="21" t="s">
        <v>127</v>
      </c>
      <c r="D88" s="16"/>
      <c r="E88" s="16"/>
      <c r="F88" s="10" t="s">
        <v>10</v>
      </c>
      <c r="G88" s="17" t="s">
        <v>22</v>
      </c>
      <c r="H88" s="18">
        <v>100</v>
      </c>
      <c r="I88" s="15">
        <v>45.82</v>
      </c>
      <c r="J88" s="15"/>
      <c r="K88" s="15"/>
      <c r="L88" s="12">
        <f t="shared" si="3"/>
        <v>4582</v>
      </c>
      <c r="M88" s="19">
        <v>41073</v>
      </c>
      <c r="N88" s="17" t="s">
        <v>15</v>
      </c>
    </row>
    <row r="89" spans="1:14" x14ac:dyDescent="0.25">
      <c r="A89" s="3">
        <v>87</v>
      </c>
      <c r="B89" s="17" t="s">
        <v>69</v>
      </c>
      <c r="C89" s="21" t="s">
        <v>127</v>
      </c>
      <c r="D89" s="16"/>
      <c r="E89" s="16"/>
      <c r="F89" s="10" t="s">
        <v>10</v>
      </c>
      <c r="G89" s="17" t="s">
        <v>22</v>
      </c>
      <c r="H89" s="18">
        <v>120</v>
      </c>
      <c r="I89" s="15">
        <v>45.82</v>
      </c>
      <c r="J89" s="15"/>
      <c r="K89" s="15"/>
      <c r="L89" s="12">
        <f t="shared" si="3"/>
        <v>5498.4</v>
      </c>
      <c r="M89" s="19">
        <v>41073</v>
      </c>
      <c r="N89" s="17" t="s">
        <v>15</v>
      </c>
    </row>
    <row r="90" spans="1:14" x14ac:dyDescent="0.25">
      <c r="A90" s="3">
        <v>88</v>
      </c>
      <c r="B90" s="17" t="s">
        <v>69</v>
      </c>
      <c r="C90" s="21" t="s">
        <v>127</v>
      </c>
      <c r="D90" s="16"/>
      <c r="E90" s="16"/>
      <c r="F90" s="10" t="s">
        <v>10</v>
      </c>
      <c r="G90" s="17" t="s">
        <v>22</v>
      </c>
      <c r="H90" s="18">
        <v>30</v>
      </c>
      <c r="I90" s="15">
        <v>45.82</v>
      </c>
      <c r="J90" s="15"/>
      <c r="K90" s="15"/>
      <c r="L90" s="12">
        <f t="shared" si="3"/>
        <v>1374.6</v>
      </c>
      <c r="M90" s="19">
        <v>41073</v>
      </c>
      <c r="N90" s="17" t="s">
        <v>15</v>
      </c>
    </row>
    <row r="91" spans="1:14" x14ac:dyDescent="0.25">
      <c r="A91" s="3">
        <v>89</v>
      </c>
      <c r="B91" s="17" t="s">
        <v>69</v>
      </c>
      <c r="C91" s="21" t="s">
        <v>127</v>
      </c>
      <c r="D91" s="16"/>
      <c r="E91" s="16"/>
      <c r="F91" s="10" t="s">
        <v>10</v>
      </c>
      <c r="G91" s="17" t="s">
        <v>22</v>
      </c>
      <c r="H91" s="18">
        <v>45</v>
      </c>
      <c r="I91" s="15">
        <v>45.82</v>
      </c>
      <c r="J91" s="15"/>
      <c r="K91" s="15"/>
      <c r="L91" s="12">
        <f t="shared" si="3"/>
        <v>2061.9</v>
      </c>
      <c r="M91" s="19">
        <v>41073</v>
      </c>
      <c r="N91" s="17" t="s">
        <v>15</v>
      </c>
    </row>
    <row r="92" spans="1:14" x14ac:dyDescent="0.25">
      <c r="A92" s="3">
        <v>90</v>
      </c>
      <c r="B92" s="17" t="s">
        <v>69</v>
      </c>
      <c r="C92" s="21" t="s">
        <v>127</v>
      </c>
      <c r="D92" s="16"/>
      <c r="E92" s="16"/>
      <c r="F92" s="10" t="s">
        <v>10</v>
      </c>
      <c r="G92" s="17" t="s">
        <v>22</v>
      </c>
      <c r="H92" s="18">
        <v>185</v>
      </c>
      <c r="I92" s="15">
        <v>45.82</v>
      </c>
      <c r="J92" s="15"/>
      <c r="K92" s="15"/>
      <c r="L92" s="12">
        <f t="shared" si="3"/>
        <v>8476.7000000000007</v>
      </c>
      <c r="M92" s="19">
        <v>41073</v>
      </c>
      <c r="N92" s="17" t="s">
        <v>15</v>
      </c>
    </row>
    <row r="93" spans="1:14" x14ac:dyDescent="0.25">
      <c r="A93" s="3">
        <v>91</v>
      </c>
      <c r="B93" s="17" t="s">
        <v>69</v>
      </c>
      <c r="C93" s="21" t="s">
        <v>127</v>
      </c>
      <c r="D93" s="16"/>
      <c r="E93" s="16"/>
      <c r="F93" s="10" t="s">
        <v>10</v>
      </c>
      <c r="G93" s="17" t="s">
        <v>22</v>
      </c>
      <c r="H93" s="18">
        <v>10</v>
      </c>
      <c r="I93" s="15">
        <v>45.82</v>
      </c>
      <c r="J93" s="15"/>
      <c r="K93" s="15"/>
      <c r="L93" s="12">
        <f t="shared" si="3"/>
        <v>458.2</v>
      </c>
      <c r="M93" s="19">
        <v>41073</v>
      </c>
      <c r="N93" s="17" t="s">
        <v>15</v>
      </c>
    </row>
    <row r="94" spans="1:14" x14ac:dyDescent="0.25">
      <c r="A94" s="3">
        <v>92</v>
      </c>
      <c r="B94" s="17" t="s">
        <v>69</v>
      </c>
      <c r="C94" s="21" t="s">
        <v>127</v>
      </c>
      <c r="D94" s="16"/>
      <c r="E94" s="16"/>
      <c r="F94" s="10" t="s">
        <v>10</v>
      </c>
      <c r="G94" s="17" t="s">
        <v>22</v>
      </c>
      <c r="H94" s="18">
        <v>25</v>
      </c>
      <c r="I94" s="15">
        <v>45.82</v>
      </c>
      <c r="J94" s="15"/>
      <c r="K94" s="15"/>
      <c r="L94" s="12">
        <f t="shared" si="3"/>
        <v>1145.5</v>
      </c>
      <c r="M94" s="19">
        <v>41073</v>
      </c>
      <c r="N94" s="17" t="s">
        <v>15</v>
      </c>
    </row>
    <row r="95" spans="1:14" x14ac:dyDescent="0.25">
      <c r="A95" s="3">
        <v>93</v>
      </c>
      <c r="B95" s="17" t="s">
        <v>69</v>
      </c>
      <c r="C95" s="21" t="s">
        <v>127</v>
      </c>
      <c r="D95" s="16"/>
      <c r="E95" s="16"/>
      <c r="F95" s="10" t="s">
        <v>10</v>
      </c>
      <c r="G95" s="17" t="s">
        <v>22</v>
      </c>
      <c r="H95" s="18">
        <v>75</v>
      </c>
      <c r="I95" s="15">
        <v>45.82</v>
      </c>
      <c r="J95" s="15"/>
      <c r="K95" s="15"/>
      <c r="L95" s="12">
        <f t="shared" si="3"/>
        <v>3436.5</v>
      </c>
      <c r="M95" s="19">
        <v>41073</v>
      </c>
      <c r="N95" s="17" t="s">
        <v>15</v>
      </c>
    </row>
    <row r="96" spans="1:14" x14ac:dyDescent="0.25">
      <c r="A96" s="3">
        <v>94</v>
      </c>
      <c r="B96" s="17" t="s">
        <v>69</v>
      </c>
      <c r="C96" s="21" t="s">
        <v>127</v>
      </c>
      <c r="D96" s="16"/>
      <c r="E96" s="16"/>
      <c r="F96" s="10" t="s">
        <v>10</v>
      </c>
      <c r="G96" s="17" t="s">
        <v>22</v>
      </c>
      <c r="H96" s="18">
        <v>13</v>
      </c>
      <c r="I96" s="15">
        <v>45.82</v>
      </c>
      <c r="J96" s="15"/>
      <c r="K96" s="15"/>
      <c r="L96" s="12">
        <f t="shared" si="3"/>
        <v>595.66</v>
      </c>
      <c r="M96" s="19">
        <v>41073</v>
      </c>
      <c r="N96" s="17" t="s">
        <v>15</v>
      </c>
    </row>
    <row r="97" spans="1:14" x14ac:dyDescent="0.25">
      <c r="A97" s="3">
        <v>95</v>
      </c>
      <c r="B97" s="17" t="s">
        <v>69</v>
      </c>
      <c r="C97" s="21" t="s">
        <v>127</v>
      </c>
      <c r="D97" s="16"/>
      <c r="E97" s="16"/>
      <c r="F97" s="10" t="s">
        <v>10</v>
      </c>
      <c r="G97" s="17" t="s">
        <v>22</v>
      </c>
      <c r="H97" s="18">
        <v>17</v>
      </c>
      <c r="I97" s="15">
        <v>45.82</v>
      </c>
      <c r="J97" s="15"/>
      <c r="K97" s="15"/>
      <c r="L97" s="12">
        <f t="shared" si="3"/>
        <v>778.94</v>
      </c>
      <c r="M97" s="19">
        <v>41073</v>
      </c>
      <c r="N97" s="17" t="s">
        <v>15</v>
      </c>
    </row>
    <row r="98" spans="1:14" x14ac:dyDescent="0.25">
      <c r="A98" s="3">
        <v>96</v>
      </c>
      <c r="B98" s="17" t="s">
        <v>69</v>
      </c>
      <c r="C98" s="21" t="s">
        <v>127</v>
      </c>
      <c r="D98" s="16"/>
      <c r="E98" s="16"/>
      <c r="F98" s="10" t="s">
        <v>10</v>
      </c>
      <c r="G98" s="17" t="s">
        <v>22</v>
      </c>
      <c r="H98" s="18">
        <v>20</v>
      </c>
      <c r="I98" s="15">
        <v>45.82</v>
      </c>
      <c r="J98" s="15"/>
      <c r="K98" s="15"/>
      <c r="L98" s="12">
        <f t="shared" si="3"/>
        <v>916.4</v>
      </c>
      <c r="M98" s="19">
        <v>41073</v>
      </c>
      <c r="N98" s="17" t="s">
        <v>15</v>
      </c>
    </row>
    <row r="99" spans="1:14" x14ac:dyDescent="0.25">
      <c r="A99" s="3">
        <v>97</v>
      </c>
      <c r="B99" s="17" t="s">
        <v>69</v>
      </c>
      <c r="C99" s="21" t="s">
        <v>127</v>
      </c>
      <c r="D99" s="16"/>
      <c r="E99" s="16"/>
      <c r="F99" s="10" t="s">
        <v>10</v>
      </c>
      <c r="G99" s="17" t="s">
        <v>22</v>
      </c>
      <c r="H99" s="18">
        <v>10</v>
      </c>
      <c r="I99" s="15">
        <v>45.82</v>
      </c>
      <c r="J99" s="15"/>
      <c r="K99" s="15"/>
      <c r="L99" s="12">
        <f t="shared" si="3"/>
        <v>458.2</v>
      </c>
      <c r="M99" s="19">
        <v>41073</v>
      </c>
      <c r="N99" s="17" t="s">
        <v>15</v>
      </c>
    </row>
    <row r="100" spans="1:14" x14ac:dyDescent="0.25">
      <c r="A100" s="3">
        <v>98</v>
      </c>
      <c r="B100" s="17" t="s">
        <v>69</v>
      </c>
      <c r="C100" s="21" t="s">
        <v>127</v>
      </c>
      <c r="D100" s="16"/>
      <c r="E100" s="16"/>
      <c r="F100" s="10" t="s">
        <v>10</v>
      </c>
      <c r="G100" s="17" t="s">
        <v>22</v>
      </c>
      <c r="H100" s="18">
        <v>80</v>
      </c>
      <c r="I100" s="15">
        <v>45.82</v>
      </c>
      <c r="J100" s="15"/>
      <c r="K100" s="15"/>
      <c r="L100" s="12">
        <f t="shared" si="3"/>
        <v>3665.6</v>
      </c>
      <c r="M100" s="19">
        <v>41073</v>
      </c>
      <c r="N100" s="17" t="s">
        <v>15</v>
      </c>
    </row>
    <row r="101" spans="1:14" x14ac:dyDescent="0.25">
      <c r="A101" s="3">
        <v>99</v>
      </c>
      <c r="B101" s="17" t="s">
        <v>69</v>
      </c>
      <c r="C101" s="21" t="s">
        <v>127</v>
      </c>
      <c r="D101" s="16"/>
      <c r="E101" s="16"/>
      <c r="F101" s="10" t="s">
        <v>10</v>
      </c>
      <c r="G101" s="17" t="s">
        <v>22</v>
      </c>
      <c r="H101" s="18">
        <v>390</v>
      </c>
      <c r="I101" s="15">
        <v>45.82</v>
      </c>
      <c r="J101" s="15"/>
      <c r="K101" s="15"/>
      <c r="L101" s="12">
        <f t="shared" si="3"/>
        <v>17869.8</v>
      </c>
      <c r="M101" s="19">
        <v>41073</v>
      </c>
      <c r="N101" s="17" t="s">
        <v>15</v>
      </c>
    </row>
    <row r="102" spans="1:14" x14ac:dyDescent="0.25">
      <c r="A102" s="3">
        <v>100</v>
      </c>
      <c r="B102" s="17" t="s">
        <v>69</v>
      </c>
      <c r="C102" s="21" t="s">
        <v>127</v>
      </c>
      <c r="D102" s="16"/>
      <c r="E102" s="16"/>
      <c r="F102" s="10" t="s">
        <v>10</v>
      </c>
      <c r="G102" s="17" t="s">
        <v>22</v>
      </c>
      <c r="H102" s="18">
        <v>180</v>
      </c>
      <c r="I102" s="15">
        <v>45.82</v>
      </c>
      <c r="J102" s="15"/>
      <c r="K102" s="15"/>
      <c r="L102" s="12">
        <f t="shared" si="3"/>
        <v>8247.6</v>
      </c>
      <c r="M102" s="19">
        <v>41073</v>
      </c>
      <c r="N102" s="17" t="s">
        <v>15</v>
      </c>
    </row>
    <row r="103" spans="1:14" x14ac:dyDescent="0.25">
      <c r="A103" s="3">
        <v>101</v>
      </c>
      <c r="B103" s="17" t="s">
        <v>69</v>
      </c>
      <c r="C103" s="21" t="s">
        <v>127</v>
      </c>
      <c r="D103" s="16"/>
      <c r="E103" s="16"/>
      <c r="F103" s="10" t="s">
        <v>10</v>
      </c>
      <c r="G103" s="17" t="s">
        <v>22</v>
      </c>
      <c r="H103" s="18">
        <v>215</v>
      </c>
      <c r="I103" s="15">
        <v>46.03</v>
      </c>
      <c r="J103" s="15"/>
      <c r="K103" s="15"/>
      <c r="L103" s="12">
        <f t="shared" si="3"/>
        <v>9896.4500000000007</v>
      </c>
      <c r="M103" s="19">
        <v>42978</v>
      </c>
      <c r="N103" s="17" t="s">
        <v>15</v>
      </c>
    </row>
    <row r="104" spans="1:14" x14ac:dyDescent="0.25">
      <c r="A104" s="3">
        <v>102</v>
      </c>
      <c r="B104" s="17" t="s">
        <v>69</v>
      </c>
      <c r="C104" s="21" t="s">
        <v>127</v>
      </c>
      <c r="D104" s="16"/>
      <c r="E104" s="16"/>
      <c r="F104" s="10" t="s">
        <v>10</v>
      </c>
      <c r="G104" s="17" t="s">
        <v>22</v>
      </c>
      <c r="H104" s="18">
        <v>85</v>
      </c>
      <c r="I104" s="15">
        <v>46.03</v>
      </c>
      <c r="J104" s="15"/>
      <c r="K104" s="15"/>
      <c r="L104" s="12">
        <f t="shared" si="3"/>
        <v>3912.55</v>
      </c>
      <c r="M104" s="19">
        <v>42978</v>
      </c>
      <c r="N104" s="17" t="s">
        <v>15</v>
      </c>
    </row>
    <row r="105" spans="1:14" x14ac:dyDescent="0.25">
      <c r="A105" s="3">
        <v>103</v>
      </c>
      <c r="B105" s="17" t="s">
        <v>70</v>
      </c>
      <c r="C105" s="21" t="s">
        <v>128</v>
      </c>
      <c r="D105" s="16"/>
      <c r="E105" s="16"/>
      <c r="F105" s="10" t="s">
        <v>10</v>
      </c>
      <c r="G105" s="17" t="s">
        <v>22</v>
      </c>
      <c r="H105" s="18">
        <v>215</v>
      </c>
      <c r="I105" s="15">
        <v>73.06</v>
      </c>
      <c r="J105" s="15"/>
      <c r="K105" s="15"/>
      <c r="L105" s="12">
        <f t="shared" si="3"/>
        <v>15707.9</v>
      </c>
      <c r="M105" s="19">
        <v>42978</v>
      </c>
      <c r="N105" s="17" t="s">
        <v>15</v>
      </c>
    </row>
    <row r="106" spans="1:14" x14ac:dyDescent="0.25">
      <c r="A106" s="3">
        <v>104</v>
      </c>
      <c r="B106" s="17" t="s">
        <v>71</v>
      </c>
      <c r="C106" s="21" t="s">
        <v>129</v>
      </c>
      <c r="D106" s="16"/>
      <c r="E106" s="16"/>
      <c r="F106" s="10" t="s">
        <v>10</v>
      </c>
      <c r="G106" s="17" t="s">
        <v>22</v>
      </c>
      <c r="H106" s="18">
        <v>13</v>
      </c>
      <c r="I106" s="15">
        <v>26.94</v>
      </c>
      <c r="J106" s="15"/>
      <c r="K106" s="15"/>
      <c r="L106" s="12">
        <f t="shared" si="3"/>
        <v>350.22</v>
      </c>
      <c r="M106" s="19">
        <v>42794</v>
      </c>
      <c r="N106" s="17" t="s">
        <v>15</v>
      </c>
    </row>
    <row r="107" spans="1:14" x14ac:dyDescent="0.25">
      <c r="A107" s="3">
        <v>105</v>
      </c>
      <c r="B107" s="17" t="s">
        <v>72</v>
      </c>
      <c r="C107" s="21" t="s">
        <v>130</v>
      </c>
      <c r="D107" s="16"/>
      <c r="E107" s="16"/>
      <c r="F107" s="10" t="s">
        <v>10</v>
      </c>
      <c r="G107" s="17" t="s">
        <v>22</v>
      </c>
      <c r="H107" s="18">
        <v>16</v>
      </c>
      <c r="I107" s="15">
        <v>119.44</v>
      </c>
      <c r="J107" s="15"/>
      <c r="K107" s="15"/>
      <c r="L107" s="12">
        <f t="shared" si="3"/>
        <v>1911.04</v>
      </c>
      <c r="M107" s="19">
        <v>40969</v>
      </c>
      <c r="N107" s="17" t="s">
        <v>19</v>
      </c>
    </row>
    <row r="108" spans="1:14" x14ac:dyDescent="0.25">
      <c r="A108" s="3">
        <v>106</v>
      </c>
      <c r="B108" s="17" t="s">
        <v>72</v>
      </c>
      <c r="C108" s="21" t="s">
        <v>130</v>
      </c>
      <c r="D108" s="16"/>
      <c r="E108" s="16"/>
      <c r="F108" s="10" t="s">
        <v>10</v>
      </c>
      <c r="G108" s="17" t="s">
        <v>22</v>
      </c>
      <c r="H108" s="18">
        <v>1</v>
      </c>
      <c r="I108" s="15">
        <v>119.44</v>
      </c>
      <c r="J108" s="15"/>
      <c r="K108" s="15"/>
      <c r="L108" s="12">
        <f t="shared" si="3"/>
        <v>119.44</v>
      </c>
      <c r="M108" s="19">
        <v>40969</v>
      </c>
      <c r="N108" s="17" t="s">
        <v>19</v>
      </c>
    </row>
    <row r="109" spans="1:14" x14ac:dyDescent="0.25">
      <c r="A109" s="3">
        <v>107</v>
      </c>
      <c r="B109" s="17" t="s">
        <v>73</v>
      </c>
      <c r="C109" s="21" t="s">
        <v>131</v>
      </c>
      <c r="D109" s="16"/>
      <c r="E109" s="16"/>
      <c r="F109" s="10" t="s">
        <v>10</v>
      </c>
      <c r="G109" s="17" t="s">
        <v>22</v>
      </c>
      <c r="H109" s="18">
        <v>5</v>
      </c>
      <c r="I109" s="15">
        <v>163.83000000000001</v>
      </c>
      <c r="J109" s="15"/>
      <c r="K109" s="15"/>
      <c r="L109" s="12">
        <f t="shared" si="3"/>
        <v>819.15000000000009</v>
      </c>
      <c r="M109" s="19">
        <v>41034</v>
      </c>
      <c r="N109" s="17" t="s">
        <v>19</v>
      </c>
    </row>
    <row r="110" spans="1:14" x14ac:dyDescent="0.25">
      <c r="A110" s="3">
        <v>108</v>
      </c>
      <c r="B110" s="17" t="s">
        <v>74</v>
      </c>
      <c r="C110" s="21" t="s">
        <v>132</v>
      </c>
      <c r="D110" s="16"/>
      <c r="E110" s="16"/>
      <c r="F110" s="10" t="s">
        <v>10</v>
      </c>
      <c r="G110" s="17" t="s">
        <v>22</v>
      </c>
      <c r="H110" s="18">
        <v>285</v>
      </c>
      <c r="I110" s="15">
        <v>498.34</v>
      </c>
      <c r="J110" s="15"/>
      <c r="K110" s="15"/>
      <c r="L110" s="12">
        <f t="shared" si="3"/>
        <v>142026.9</v>
      </c>
      <c r="M110" s="19">
        <v>41387</v>
      </c>
      <c r="N110" s="17" t="s">
        <v>19</v>
      </c>
    </row>
    <row r="111" spans="1:14" x14ac:dyDescent="0.25">
      <c r="A111" s="3">
        <v>109</v>
      </c>
      <c r="B111" s="17" t="s">
        <v>74</v>
      </c>
      <c r="C111" s="21" t="s">
        <v>132</v>
      </c>
      <c r="D111" s="16"/>
      <c r="E111" s="16"/>
      <c r="F111" s="10" t="s">
        <v>10</v>
      </c>
      <c r="G111" s="17" t="s">
        <v>22</v>
      </c>
      <c r="H111" s="18">
        <v>170</v>
      </c>
      <c r="I111" s="15">
        <v>498.34</v>
      </c>
      <c r="J111" s="15"/>
      <c r="K111" s="15"/>
      <c r="L111" s="12">
        <f t="shared" si="3"/>
        <v>84717.8</v>
      </c>
      <c r="M111" s="19">
        <v>41387</v>
      </c>
      <c r="N111" s="17" t="s">
        <v>19</v>
      </c>
    </row>
    <row r="112" spans="1:14" x14ac:dyDescent="0.25">
      <c r="A112" s="3">
        <v>110</v>
      </c>
      <c r="B112" s="17" t="s">
        <v>75</v>
      </c>
      <c r="C112" s="21" t="s">
        <v>133</v>
      </c>
      <c r="D112" s="16"/>
      <c r="E112" s="16"/>
      <c r="F112" s="10" t="s">
        <v>10</v>
      </c>
      <c r="G112" s="17" t="s">
        <v>22</v>
      </c>
      <c r="H112" s="18">
        <v>95</v>
      </c>
      <c r="I112" s="15">
        <v>165.92</v>
      </c>
      <c r="J112" s="15"/>
      <c r="K112" s="15"/>
      <c r="L112" s="12">
        <f t="shared" si="3"/>
        <v>15762.4</v>
      </c>
      <c r="M112" s="19">
        <v>41387</v>
      </c>
      <c r="N112" s="17" t="s">
        <v>19</v>
      </c>
    </row>
    <row r="113" spans="1:14" x14ac:dyDescent="0.25">
      <c r="A113" s="3">
        <v>111</v>
      </c>
      <c r="B113" s="17" t="s">
        <v>75</v>
      </c>
      <c r="C113" s="21" t="s">
        <v>133</v>
      </c>
      <c r="D113" s="16"/>
      <c r="E113" s="16"/>
      <c r="F113" s="10" t="s">
        <v>10</v>
      </c>
      <c r="G113" s="17" t="s">
        <v>22</v>
      </c>
      <c r="H113" s="18">
        <v>148</v>
      </c>
      <c r="I113" s="15">
        <v>165.92</v>
      </c>
      <c r="J113" s="15"/>
      <c r="K113" s="15"/>
      <c r="L113" s="12">
        <f t="shared" si="3"/>
        <v>24556.16</v>
      </c>
      <c r="M113" s="19">
        <v>41387</v>
      </c>
      <c r="N113" s="17" t="s">
        <v>15</v>
      </c>
    </row>
    <row r="114" spans="1:14" x14ac:dyDescent="0.25">
      <c r="A114" s="3">
        <v>112</v>
      </c>
      <c r="B114" s="17" t="s">
        <v>76</v>
      </c>
      <c r="C114" s="21" t="s">
        <v>134</v>
      </c>
      <c r="D114" s="16"/>
      <c r="E114" s="16"/>
      <c r="F114" s="10" t="s">
        <v>10</v>
      </c>
      <c r="G114" s="17" t="s">
        <v>22</v>
      </c>
      <c r="H114" s="18">
        <v>673</v>
      </c>
      <c r="I114" s="15">
        <v>117.3</v>
      </c>
      <c r="J114" s="15"/>
      <c r="K114" s="15"/>
      <c r="L114" s="12">
        <f t="shared" si="3"/>
        <v>78942.899999999994</v>
      </c>
      <c r="M114" s="19">
        <v>41073</v>
      </c>
      <c r="N114" s="17" t="s">
        <v>15</v>
      </c>
    </row>
    <row r="115" spans="1:14" x14ac:dyDescent="0.25">
      <c r="A115" s="3">
        <v>113</v>
      </c>
      <c r="B115" s="17" t="s">
        <v>76</v>
      </c>
      <c r="C115" s="21" t="s">
        <v>134</v>
      </c>
      <c r="D115" s="16"/>
      <c r="E115" s="16"/>
      <c r="F115" s="10" t="s">
        <v>10</v>
      </c>
      <c r="G115" s="17" t="s">
        <v>22</v>
      </c>
      <c r="H115" s="18">
        <v>326</v>
      </c>
      <c r="I115" s="15">
        <v>117.3</v>
      </c>
      <c r="J115" s="15"/>
      <c r="K115" s="15"/>
      <c r="L115" s="12">
        <f t="shared" si="3"/>
        <v>38239.799999999996</v>
      </c>
      <c r="M115" s="19">
        <v>41073</v>
      </c>
      <c r="N115" s="17" t="s">
        <v>15</v>
      </c>
    </row>
    <row r="116" spans="1:14" x14ac:dyDescent="0.25">
      <c r="A116" s="3">
        <v>114</v>
      </c>
      <c r="B116" s="17" t="s">
        <v>76</v>
      </c>
      <c r="C116" s="21" t="s">
        <v>134</v>
      </c>
      <c r="D116" s="16"/>
      <c r="E116" s="16"/>
      <c r="F116" s="10" t="s">
        <v>10</v>
      </c>
      <c r="G116" s="17" t="s">
        <v>22</v>
      </c>
      <c r="H116" s="18">
        <v>36</v>
      </c>
      <c r="I116" s="15">
        <v>117.3</v>
      </c>
      <c r="J116" s="15"/>
      <c r="K116" s="15"/>
      <c r="L116" s="12">
        <f t="shared" si="3"/>
        <v>4222.8</v>
      </c>
      <c r="M116" s="19">
        <v>41073</v>
      </c>
      <c r="N116" s="17" t="s">
        <v>15</v>
      </c>
    </row>
    <row r="117" spans="1:14" ht="75" x14ac:dyDescent="0.25">
      <c r="A117" s="3">
        <v>115</v>
      </c>
      <c r="B117" s="17" t="s">
        <v>77</v>
      </c>
      <c r="C117" s="21" t="s">
        <v>135</v>
      </c>
      <c r="D117" s="16"/>
      <c r="E117" s="16"/>
      <c r="F117" s="10" t="s">
        <v>10</v>
      </c>
      <c r="G117" s="17" t="s">
        <v>22</v>
      </c>
      <c r="H117" s="18">
        <v>10</v>
      </c>
      <c r="I117" s="15">
        <v>346.22</v>
      </c>
      <c r="J117" s="15"/>
      <c r="K117" s="15"/>
      <c r="L117" s="12">
        <f t="shared" si="3"/>
        <v>3462.2000000000003</v>
      </c>
      <c r="M117" s="19">
        <v>41079</v>
      </c>
      <c r="N117" s="17" t="s">
        <v>19</v>
      </c>
    </row>
    <row r="118" spans="1:14" ht="75" x14ac:dyDescent="0.25">
      <c r="A118" s="3">
        <v>116</v>
      </c>
      <c r="B118" s="17" t="s">
        <v>78</v>
      </c>
      <c r="C118" s="21" t="s">
        <v>136</v>
      </c>
      <c r="D118" s="16"/>
      <c r="E118" s="16"/>
      <c r="F118" s="10" t="s">
        <v>10</v>
      </c>
      <c r="G118" s="17" t="s">
        <v>22</v>
      </c>
      <c r="H118" s="18">
        <v>10</v>
      </c>
      <c r="I118" s="15">
        <v>577.63</v>
      </c>
      <c r="J118" s="15"/>
      <c r="K118" s="15"/>
      <c r="L118" s="12">
        <f t="shared" si="3"/>
        <v>5776.3</v>
      </c>
      <c r="M118" s="19">
        <v>41079</v>
      </c>
      <c r="N118" s="17" t="s">
        <v>19</v>
      </c>
    </row>
    <row r="119" spans="1:14" ht="90" x14ac:dyDescent="0.25">
      <c r="A119" s="3">
        <v>117</v>
      </c>
      <c r="B119" s="17" t="s">
        <v>79</v>
      </c>
      <c r="C119" s="21" t="s">
        <v>137</v>
      </c>
      <c r="D119" s="16"/>
      <c r="E119" s="16"/>
      <c r="F119" s="10" t="s">
        <v>10</v>
      </c>
      <c r="G119" s="17" t="s">
        <v>22</v>
      </c>
      <c r="H119" s="18">
        <v>15</v>
      </c>
      <c r="I119" s="15">
        <v>98.36</v>
      </c>
      <c r="J119" s="15"/>
      <c r="K119" s="15"/>
      <c r="L119" s="12">
        <f t="shared" si="3"/>
        <v>1475.4</v>
      </c>
      <c r="M119" s="19">
        <v>43308</v>
      </c>
      <c r="N119" s="17" t="s">
        <v>20</v>
      </c>
    </row>
    <row r="120" spans="1:14" ht="90" x14ac:dyDescent="0.25">
      <c r="A120" s="3">
        <v>118</v>
      </c>
      <c r="B120" s="17" t="s">
        <v>79</v>
      </c>
      <c r="C120" s="21" t="s">
        <v>137</v>
      </c>
      <c r="D120" s="16"/>
      <c r="E120" s="16"/>
      <c r="F120" s="10" t="s">
        <v>10</v>
      </c>
      <c r="G120" s="17" t="s">
        <v>22</v>
      </c>
      <c r="H120" s="18">
        <v>110</v>
      </c>
      <c r="I120" s="15">
        <v>126.46</v>
      </c>
      <c r="J120" s="15"/>
      <c r="K120" s="15"/>
      <c r="L120" s="12">
        <f t="shared" si="3"/>
        <v>13910.599999999999</v>
      </c>
      <c r="M120" s="19">
        <v>43774</v>
      </c>
      <c r="N120" s="17" t="s">
        <v>139</v>
      </c>
    </row>
    <row r="121" spans="1:14" ht="90" x14ac:dyDescent="0.25">
      <c r="A121" s="3">
        <v>119</v>
      </c>
      <c r="B121" s="17" t="s">
        <v>79</v>
      </c>
      <c r="C121" s="21" t="s">
        <v>137</v>
      </c>
      <c r="D121" s="16"/>
      <c r="E121" s="16"/>
      <c r="F121" s="10" t="s">
        <v>10</v>
      </c>
      <c r="G121" s="17" t="s">
        <v>22</v>
      </c>
      <c r="H121" s="18">
        <v>209</v>
      </c>
      <c r="I121" s="15">
        <v>91.37</v>
      </c>
      <c r="J121" s="15"/>
      <c r="K121" s="15"/>
      <c r="L121" s="12">
        <f t="shared" si="3"/>
        <v>19096.330000000002</v>
      </c>
      <c r="M121" s="19">
        <v>43774</v>
      </c>
      <c r="N121" s="17" t="s">
        <v>139</v>
      </c>
    </row>
    <row r="122" spans="1:14" x14ac:dyDescent="0.25">
      <c r="A122" s="3">
        <v>120</v>
      </c>
      <c r="B122" s="17" t="s">
        <v>80</v>
      </c>
      <c r="C122" s="21" t="s">
        <v>138</v>
      </c>
      <c r="D122" s="16"/>
      <c r="E122" s="16"/>
      <c r="F122" s="10" t="s">
        <v>10</v>
      </c>
      <c r="G122" s="17" t="s">
        <v>22</v>
      </c>
      <c r="H122" s="18">
        <v>126</v>
      </c>
      <c r="I122" s="15">
        <v>222.31</v>
      </c>
      <c r="J122" s="15"/>
      <c r="K122" s="15"/>
      <c r="L122" s="12">
        <f t="shared" si="3"/>
        <v>28011.06</v>
      </c>
      <c r="M122" s="19">
        <v>43308</v>
      </c>
      <c r="N122" s="17" t="s">
        <v>20</v>
      </c>
    </row>
    <row r="123" spans="1:14" x14ac:dyDescent="0.25">
      <c r="L123" s="2">
        <f>SUM(L3:L122)</f>
        <v>2993433.1099999989</v>
      </c>
    </row>
  </sheetData>
  <autoFilter ref="A2:O117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2022-04-13T06:28:05Z</dcterms:modified>
</cp:coreProperties>
</file>